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6390" windowWidth="19230" windowHeight="6195" activeTab="1"/>
  </bookViews>
  <sheets>
    <sheet name="RR HH" sheetId="6" r:id="rId1"/>
    <sheet name="INSTR-HERR-VEHICULOS" sheetId="5" r:id="rId2"/>
    <sheet name="LOGISTICA" sheetId="4" r:id="rId3"/>
    <sheet name="ADM Y UTILIDADES" sheetId="9" r:id="rId4"/>
    <sheet name="RESUMEN REGION 3" sheetId="10" r:id="rId5"/>
  </sheets>
  <definedNames>
    <definedName name="_xlnm.Print_Area" localSheetId="1">'INSTR-HERR-VEHICULOS'!$A$3:$P$70</definedName>
    <definedName name="_xlnm.Print_Area" localSheetId="4">'RESUMEN REGION 3'!$A$1:$C$16</definedName>
    <definedName name="_xlnm.Print_Area" localSheetId="0">'RR HH'!$A$3:$F$77</definedName>
  </definedNames>
  <calcPr calcId="145621"/>
</workbook>
</file>

<file path=xl/calcChain.xml><?xml version="1.0" encoding="utf-8"?>
<calcChain xmlns="http://schemas.openxmlformats.org/spreadsheetml/2006/main">
  <c r="E23" i="5" l="1"/>
  <c r="F65" i="6"/>
  <c r="F53" i="6"/>
  <c r="C35" i="6"/>
  <c r="C34" i="6"/>
  <c r="E16" i="5" l="1"/>
  <c r="N46" i="5" l="1"/>
  <c r="P46" i="5"/>
  <c r="O46" i="5"/>
  <c r="N47" i="5"/>
  <c r="O47" i="5" s="1"/>
  <c r="N48" i="5"/>
  <c r="O48" i="5" s="1"/>
  <c r="N49" i="5"/>
  <c r="P49" i="5" s="1"/>
  <c r="N50" i="5"/>
  <c r="O50" i="5" s="1"/>
  <c r="N51" i="5"/>
  <c r="P51" i="5" s="1"/>
  <c r="N52" i="5"/>
  <c r="O52" i="5" s="1"/>
  <c r="N53" i="5"/>
  <c r="O53" i="5" s="1"/>
  <c r="N54" i="5"/>
  <c r="P54" i="5" s="1"/>
  <c r="N55" i="5"/>
  <c r="O55" i="5" s="1"/>
  <c r="L55" i="5"/>
  <c r="L54" i="5"/>
  <c r="L53" i="5"/>
  <c r="L52" i="5"/>
  <c r="L51" i="5"/>
  <c r="L50" i="5"/>
  <c r="L49" i="5"/>
  <c r="L48" i="5"/>
  <c r="L47" i="5"/>
  <c r="N38" i="5"/>
  <c r="P38" i="5" s="1"/>
  <c r="N37" i="5"/>
  <c r="O37" i="5" s="1"/>
  <c r="N36" i="5"/>
  <c r="P36" i="5" s="1"/>
  <c r="N35" i="5"/>
  <c r="O35" i="5" s="1"/>
  <c r="N34" i="5"/>
  <c r="O34" i="5"/>
  <c r="P34" i="5"/>
  <c r="N33" i="5"/>
  <c r="L38" i="5"/>
  <c r="L37" i="5"/>
  <c r="L36" i="5"/>
  <c r="L35" i="5"/>
  <c r="O49" i="5" l="1"/>
  <c r="O54" i="5"/>
  <c r="P52" i="5"/>
  <c r="P47" i="5"/>
  <c r="O51" i="5"/>
  <c r="P53" i="5"/>
  <c r="P48" i="5"/>
  <c r="P50" i="5"/>
  <c r="P55" i="5"/>
  <c r="P37" i="5"/>
  <c r="O36" i="5"/>
  <c r="P35" i="5"/>
  <c r="O38" i="5"/>
  <c r="C52" i="4" l="1"/>
  <c r="C21" i="4"/>
  <c r="L46" i="5"/>
  <c r="O32" i="5"/>
  <c r="L24" i="5"/>
  <c r="O23" i="5"/>
  <c r="L27" i="5"/>
  <c r="L21" i="5"/>
  <c r="O19" i="5"/>
  <c r="L15" i="5"/>
  <c r="O14" i="5"/>
  <c r="N59" i="5"/>
  <c r="O59" i="5" s="1"/>
  <c r="P59" i="5"/>
  <c r="L59" i="5"/>
  <c r="C37" i="6"/>
  <c r="C39" i="6" s="1"/>
  <c r="C36" i="6"/>
  <c r="C38" i="6" s="1"/>
  <c r="C22" i="9"/>
  <c r="D22" i="9" s="1"/>
  <c r="E22" i="9" s="1"/>
  <c r="F22" i="9" s="1"/>
  <c r="G22" i="9" s="1"/>
  <c r="H22" i="9" s="1"/>
  <c r="I22" i="9" s="1"/>
  <c r="C23" i="9"/>
  <c r="D23" i="9" s="1"/>
  <c r="E23" i="9" s="1"/>
  <c r="F23" i="9" s="1"/>
  <c r="G23" i="9" s="1"/>
  <c r="H23" i="9" s="1"/>
  <c r="I23" i="9" s="1"/>
  <c r="C76" i="6"/>
  <c r="E8" i="6" s="1"/>
  <c r="N10" i="5"/>
  <c r="P10" i="5" s="1"/>
  <c r="N11" i="5"/>
  <c r="P11" i="5" s="1"/>
  <c r="N12" i="5"/>
  <c r="P12" i="5"/>
  <c r="N13" i="5"/>
  <c r="P13" i="5"/>
  <c r="N14" i="5"/>
  <c r="P14" i="5"/>
  <c r="N15" i="5"/>
  <c r="P15" i="5"/>
  <c r="N16" i="5"/>
  <c r="P16" i="5"/>
  <c r="N17" i="5"/>
  <c r="P17" i="5"/>
  <c r="N18" i="5"/>
  <c r="P18" i="5"/>
  <c r="N19" i="5"/>
  <c r="P19" i="5"/>
  <c r="N20" i="5"/>
  <c r="P20" i="5"/>
  <c r="N21" i="5"/>
  <c r="P21" i="5"/>
  <c r="N22" i="5"/>
  <c r="P22" i="5"/>
  <c r="N23" i="5"/>
  <c r="P23" i="5"/>
  <c r="N24" i="5"/>
  <c r="P24" i="5"/>
  <c r="N25" i="5"/>
  <c r="P25" i="5"/>
  <c r="N26" i="5"/>
  <c r="P26" i="5"/>
  <c r="N27" i="5"/>
  <c r="O27" i="5" s="1"/>
  <c r="P27" i="5"/>
  <c r="N28" i="5"/>
  <c r="P28" i="5"/>
  <c r="N29" i="5"/>
  <c r="P29" i="5"/>
  <c r="N30" i="5"/>
  <c r="P30" i="5"/>
  <c r="N31" i="5"/>
  <c r="P31" i="5"/>
  <c r="N32" i="5"/>
  <c r="P32" i="5"/>
  <c r="P33" i="5"/>
  <c r="N41" i="5"/>
  <c r="P41" i="5" s="1"/>
  <c r="N42" i="5"/>
  <c r="P42" i="5"/>
  <c r="N43" i="5"/>
  <c r="P43" i="5" s="1"/>
  <c r="N44" i="5"/>
  <c r="P44" i="5"/>
  <c r="N45" i="5"/>
  <c r="P45" i="5" s="1"/>
  <c r="N58" i="5"/>
  <c r="P58" i="5" s="1"/>
  <c r="N60" i="5"/>
  <c r="O60" i="5" s="1"/>
  <c r="P60" i="5"/>
  <c r="N61" i="5"/>
  <c r="O61" i="5" s="1"/>
  <c r="N64" i="5"/>
  <c r="P64" i="5"/>
  <c r="N65" i="5"/>
  <c r="P65" i="5" s="1"/>
  <c r="N66" i="5"/>
  <c r="P66" i="5"/>
  <c r="N67" i="5"/>
  <c r="O67" i="5" s="1"/>
  <c r="O13" i="5"/>
  <c r="O16" i="5"/>
  <c r="O17" i="5"/>
  <c r="O20" i="5"/>
  <c r="O21" i="5"/>
  <c r="O22" i="5"/>
  <c r="O25" i="5"/>
  <c r="O26" i="5"/>
  <c r="O28" i="5"/>
  <c r="O30" i="5"/>
  <c r="O31" i="5"/>
  <c r="O33" i="5"/>
  <c r="O42" i="5"/>
  <c r="O44" i="5"/>
  <c r="O58" i="5"/>
  <c r="O64" i="5"/>
  <c r="O66" i="5"/>
  <c r="L10" i="5"/>
  <c r="L11" i="5"/>
  <c r="L13" i="5"/>
  <c r="L14" i="5"/>
  <c r="L16" i="5"/>
  <c r="L17" i="5"/>
  <c r="L19" i="5"/>
  <c r="L20" i="5"/>
  <c r="L22" i="5"/>
  <c r="L23" i="5"/>
  <c r="L25" i="5"/>
  <c r="L26" i="5"/>
  <c r="L30" i="5"/>
  <c r="L31" i="5"/>
  <c r="L33" i="5"/>
  <c r="L34" i="5"/>
  <c r="L41" i="5"/>
  <c r="L42" i="5"/>
  <c r="L43" i="5"/>
  <c r="L44" i="5"/>
  <c r="L45" i="5"/>
  <c r="L58" i="5"/>
  <c r="L60" i="5"/>
  <c r="L61" i="5"/>
  <c r="L64" i="5"/>
  <c r="L65" i="5"/>
  <c r="L66" i="5"/>
  <c r="L67" i="5"/>
  <c r="L28" i="5"/>
  <c r="E18" i="6" l="1"/>
  <c r="F18" i="6" s="1"/>
  <c r="E34" i="6"/>
  <c r="F34" i="6" s="1"/>
  <c r="E52" i="6"/>
  <c r="F52" i="6" s="1"/>
  <c r="E15" i="6"/>
  <c r="F15" i="6" s="1"/>
  <c r="E31" i="6"/>
  <c r="F31" i="6" s="1"/>
  <c r="E45" i="6"/>
  <c r="F45" i="6" s="1"/>
  <c r="E12" i="6"/>
  <c r="F12" i="6" s="1"/>
  <c r="E28" i="6"/>
  <c r="F28" i="6" s="1"/>
  <c r="E55" i="6"/>
  <c r="F55" i="6" s="1"/>
  <c r="E17" i="6"/>
  <c r="F17" i="6" s="1"/>
  <c r="E36" i="6"/>
  <c r="F36" i="6" s="1"/>
  <c r="E59" i="6"/>
  <c r="F59" i="6" s="1"/>
  <c r="E57" i="6"/>
  <c r="F57" i="6" s="1"/>
  <c r="E22" i="6"/>
  <c r="F22" i="6" s="1"/>
  <c r="E37" i="6"/>
  <c r="F37" i="6" s="1"/>
  <c r="E58" i="6"/>
  <c r="F58" i="6" s="1"/>
  <c r="E19" i="6"/>
  <c r="F19" i="6" s="1"/>
  <c r="E35" i="6"/>
  <c r="F35" i="6" s="1"/>
  <c r="E16" i="6"/>
  <c r="F16" i="6" s="1"/>
  <c r="E60" i="6"/>
  <c r="F60" i="6" s="1"/>
  <c r="E43" i="6"/>
  <c r="F43" i="6" s="1"/>
  <c r="E10" i="6"/>
  <c r="F10" i="6" s="1"/>
  <c r="E26" i="6"/>
  <c r="F26" i="6" s="1"/>
  <c r="E44" i="6"/>
  <c r="F44" i="6" s="1"/>
  <c r="E62" i="6"/>
  <c r="F62" i="6" s="1"/>
  <c r="E23" i="6"/>
  <c r="F23" i="6" s="1"/>
  <c r="E38" i="6"/>
  <c r="F38" i="6" s="1"/>
  <c r="E56" i="6"/>
  <c r="F56" i="6" s="1"/>
  <c r="E20" i="6"/>
  <c r="F20" i="6" s="1"/>
  <c r="E46" i="6"/>
  <c r="F46" i="6" s="1"/>
  <c r="E64" i="6"/>
  <c r="F64" i="6" s="1"/>
  <c r="E25" i="6"/>
  <c r="F25" i="6" s="1"/>
  <c r="E47" i="6"/>
  <c r="F47" i="6" s="1"/>
  <c r="E14" i="6"/>
  <c r="F14" i="6" s="1"/>
  <c r="E30" i="6"/>
  <c r="F30" i="6" s="1"/>
  <c r="E48" i="6"/>
  <c r="F48" i="6" s="1"/>
  <c r="E11" i="6"/>
  <c r="F11" i="6" s="1"/>
  <c r="E27" i="6"/>
  <c r="F27" i="6" s="1"/>
  <c r="E39" i="6"/>
  <c r="F39" i="6" s="1"/>
  <c r="E61" i="6"/>
  <c r="F61" i="6" s="1"/>
  <c r="E24" i="6"/>
  <c r="F24" i="6" s="1"/>
  <c r="E50" i="6"/>
  <c r="F50" i="6" s="1"/>
  <c r="E13" i="6"/>
  <c r="F13" i="6" s="1"/>
  <c r="E29" i="6"/>
  <c r="F29" i="6" s="1"/>
  <c r="E51" i="6"/>
  <c r="F51" i="6" s="1"/>
  <c r="E49" i="6"/>
  <c r="F49" i="6" s="1"/>
  <c r="E32" i="6"/>
  <c r="F32" i="6" s="1"/>
  <c r="E21" i="6"/>
  <c r="F21" i="6" s="1"/>
  <c r="E63" i="6"/>
  <c r="F63" i="6" s="1"/>
  <c r="O41" i="5"/>
  <c r="O65" i="5"/>
  <c r="O45" i="5"/>
  <c r="O11" i="5"/>
  <c r="O24" i="5"/>
  <c r="O15" i="5"/>
  <c r="O10" i="5"/>
  <c r="L32" i="5"/>
  <c r="O43" i="5"/>
  <c r="P67" i="5"/>
  <c r="P61" i="5"/>
  <c r="O12" i="5"/>
  <c r="P69" i="5"/>
  <c r="C17" i="9" s="1"/>
  <c r="D17" i="9" s="1"/>
  <c r="E17" i="9" s="1"/>
  <c r="F17" i="9" s="1"/>
  <c r="G17" i="9" s="1"/>
  <c r="H17" i="9" s="1"/>
  <c r="I17" i="9" s="1"/>
  <c r="O18" i="5"/>
  <c r="O29" i="5"/>
  <c r="L29" i="5"/>
  <c r="L18" i="5"/>
  <c r="L12" i="5"/>
  <c r="C11" i="9" l="1"/>
  <c r="D11" i="9" s="1"/>
  <c r="E11" i="9" s="1"/>
  <c r="F11" i="9" s="1"/>
  <c r="G11" i="9" s="1"/>
  <c r="H11" i="9" s="1"/>
  <c r="I11" i="9" s="1"/>
  <c r="C10" i="10" s="1"/>
  <c r="C10" i="9"/>
  <c r="D10" i="9" s="1"/>
  <c r="E10" i="9" s="1"/>
  <c r="F10" i="9" s="1"/>
  <c r="G10" i="9" s="1"/>
  <c r="H10" i="9" s="1"/>
  <c r="I10" i="9" s="1"/>
  <c r="O69" i="5"/>
  <c r="C16" i="9" s="1"/>
  <c r="D16" i="9" s="1"/>
  <c r="E16" i="9" s="1"/>
  <c r="F16" i="9" s="1"/>
  <c r="G16" i="9" s="1"/>
  <c r="H16" i="9" s="1"/>
  <c r="I16" i="9" s="1"/>
  <c r="C9" i="10" l="1"/>
  <c r="C11" i="10" s="1"/>
</calcChain>
</file>

<file path=xl/sharedStrings.xml><?xml version="1.0" encoding="utf-8"?>
<sst xmlns="http://schemas.openxmlformats.org/spreadsheetml/2006/main" count="391" uniqueCount="171">
  <si>
    <t xml:space="preserve"> </t>
  </si>
  <si>
    <t>CANT.</t>
  </si>
  <si>
    <t>FUNCIÓN</t>
  </si>
  <si>
    <t>TOTAL</t>
  </si>
  <si>
    <t>Bs.</t>
  </si>
  <si>
    <t>DETALLE</t>
  </si>
  <si>
    <t>UNIDAD</t>
  </si>
  <si>
    <t>AÑOS DE</t>
  </si>
  <si>
    <t>DEP.</t>
  </si>
  <si>
    <t>DEP. Bs.</t>
  </si>
  <si>
    <t>VIDA UTIL</t>
  </si>
  <si>
    <t>ANUAL  %</t>
  </si>
  <si>
    <t>Item</t>
  </si>
  <si>
    <t>INSTRUMENTOS DE MEDICION</t>
  </si>
  <si>
    <t>Pza</t>
  </si>
  <si>
    <t>VEHICULOS</t>
  </si>
  <si>
    <t>Computadora</t>
  </si>
  <si>
    <t>Escritorio</t>
  </si>
  <si>
    <t>Fax</t>
  </si>
  <si>
    <t>Impresoras</t>
  </si>
  <si>
    <t>TOTAL SUELDO + APORTES (Bs.)</t>
  </si>
  <si>
    <t>GASTOS ADMINISTRATIVOS  U OPERATIVOS</t>
  </si>
  <si>
    <t>UTILIDAD</t>
  </si>
  <si>
    <t>IMPUESTOS</t>
  </si>
  <si>
    <t>COSTO TOTAL</t>
  </si>
  <si>
    <t>COSTO + UTILIDAD</t>
  </si>
  <si>
    <t>Responsable de Gestión de Calidad</t>
  </si>
  <si>
    <t>Técnicos de Mantenimiento de PEX 1</t>
  </si>
  <si>
    <t>Técnicos de Mantenimiento de PEX 2</t>
  </si>
  <si>
    <t>Técnicos de Mantenimiento de PEX 3</t>
  </si>
  <si>
    <t>Técnicos de Mantenimiento de PEX 4</t>
  </si>
  <si>
    <t>Técnicos de Mantenimiento de PEX 5</t>
  </si>
  <si>
    <t>Técnicos de Mantenimiento de PEX 6</t>
  </si>
  <si>
    <t>Técnicos de Mantenimiento de PEX 7</t>
  </si>
  <si>
    <t>Técnicos de Mantenimiento de PEX 8</t>
  </si>
  <si>
    <t>Técnicos de Mantenimiento de PEX 9</t>
  </si>
  <si>
    <t>Responsable Regional de Provisiones y Fallas</t>
  </si>
  <si>
    <t>Gestor de Provisiones</t>
  </si>
  <si>
    <t>Gestor de Fallas</t>
  </si>
  <si>
    <t>Técnico MDF</t>
  </si>
  <si>
    <t>Técnico de Planta Externa 1</t>
  </si>
  <si>
    <t>Técnico de Planta Externa e IP 1</t>
  </si>
  <si>
    <t>Técnico de Planta Externa 2</t>
  </si>
  <si>
    <t>Técnico de Planta Externa e IP 2</t>
  </si>
  <si>
    <t>Técnico de Planta Externa 3</t>
  </si>
  <si>
    <t>Técnico de Planta Externa e IP 3</t>
  </si>
  <si>
    <t>Técnico de Planta Externa 4</t>
  </si>
  <si>
    <t>Técnico de Planta Externa e IP 4</t>
  </si>
  <si>
    <t>Técnico de Planta Externa 5</t>
  </si>
  <si>
    <t>Técnico de Planta Externa e IP 5</t>
  </si>
  <si>
    <t>Técnico de Planta Externa 6</t>
  </si>
  <si>
    <t>Técnico de Planta Externa e IP 6</t>
  </si>
  <si>
    <t>Técnico de Planta Externa 7</t>
  </si>
  <si>
    <t>Técnico de Planta Externa e IP 7</t>
  </si>
  <si>
    <t>Técnicos Clientes Corporativos 1</t>
  </si>
  <si>
    <t>Técnicos Clientes Corporativos 2</t>
  </si>
  <si>
    <t>RR HH</t>
  </si>
  <si>
    <t>Pelador de cable</t>
  </si>
  <si>
    <t xml:space="preserve">Téster o multímetro </t>
  </si>
  <si>
    <t>Monófono</t>
  </si>
  <si>
    <t>Destornilladores planos y estrella en sus diferentes medidas (grande, mediano y pequeño)</t>
  </si>
  <si>
    <t>Set</t>
  </si>
  <si>
    <t>Alicates de fuerza, corte y punta</t>
  </si>
  <si>
    <t>Conos de seguridad</t>
  </si>
  <si>
    <t>Escalera</t>
  </si>
  <si>
    <t>Cinturón de seguridad</t>
  </si>
  <si>
    <t>Ensunchadora</t>
  </si>
  <si>
    <t>Taladro y juego de brocas</t>
  </si>
  <si>
    <t>Tecle</t>
  </si>
  <si>
    <t>Corta frió</t>
  </si>
  <si>
    <t>Devanador</t>
  </si>
  <si>
    <t>Odómetro de cuatro digitos</t>
  </si>
  <si>
    <t>Sunset Sunrise para líneas xDSL</t>
  </si>
  <si>
    <t>Equipo de medición de líneas LTR Dynatel</t>
  </si>
  <si>
    <t>Medidor de tierras</t>
  </si>
  <si>
    <t>HERRAMIENTAS</t>
  </si>
  <si>
    <t>Entorchadora</t>
  </si>
  <si>
    <t>Combustible</t>
  </si>
  <si>
    <t>Mantenimiento de vehículos</t>
  </si>
  <si>
    <t>CONCEPTO</t>
  </si>
  <si>
    <t>HERRAMIENTAS, INSTRUMENTOS, VEHICULOS Y OFICINAS</t>
  </si>
  <si>
    <t>OFICINAS</t>
  </si>
  <si>
    <t>Seguro de instrumentos</t>
  </si>
  <si>
    <t xml:space="preserve">Material de escritorio </t>
  </si>
  <si>
    <t>LOCALIDAD</t>
  </si>
  <si>
    <t>LOGISTICA</t>
  </si>
  <si>
    <t>Seguro de Vehículos</t>
  </si>
  <si>
    <t>Impuestos de Vehículos</t>
  </si>
  <si>
    <t>GASTOS ADMINISTRATIVOS U OPERATIVOS ASOCIADOS A CADA CONCEPTO</t>
  </si>
  <si>
    <t>CANON MENSUAL TOTAL POR MANO DE OBRA</t>
  </si>
  <si>
    <t>Técnicos Clientes Corporativos 3</t>
  </si>
  <si>
    <t>Licencia Autocad</t>
  </si>
  <si>
    <t>SUB TOTAL</t>
  </si>
  <si>
    <t>GRUPO</t>
  </si>
  <si>
    <t>Equipamiento y Ropa de Trabajo</t>
  </si>
  <si>
    <t>% POR PREVISIONES Y APORTES PATRONALES</t>
  </si>
  <si>
    <t>Trinidad</t>
  </si>
  <si>
    <t>TDD</t>
  </si>
  <si>
    <t>Ponchadora Siemens</t>
  </si>
  <si>
    <t>Ponchadora Alcatel</t>
  </si>
  <si>
    <t>Tester con pinza amperometrica</t>
  </si>
  <si>
    <t>Alicates Crimping RJs y BNCs</t>
  </si>
  <si>
    <t>Escalera para interiores</t>
  </si>
  <si>
    <t>Llave Cresent, martillo, linterna, flexómetro, juego de llaves mixtas y sierra mecánica con dos repuestos</t>
  </si>
  <si>
    <t>Seguidor de tonos</t>
  </si>
  <si>
    <t>Testeador de redes (Datos y XDsl)</t>
  </si>
  <si>
    <t>Trafico Telefónico Celular grupos de técnicos para clientes Masivos y PyMES</t>
  </si>
  <si>
    <t>Trafico Telefónico Celular grupos de técnicos para cliente corporativo</t>
  </si>
  <si>
    <t>Ponchadora Pouyet - Krone</t>
  </si>
  <si>
    <t>Ponchadora krone</t>
  </si>
  <si>
    <t xml:space="preserve">Maletín </t>
  </si>
  <si>
    <t>Computador portátil, Pentium IV o superior</t>
  </si>
  <si>
    <t>Rurrenabaque</t>
  </si>
  <si>
    <t>San Borja</t>
  </si>
  <si>
    <t>Reyes</t>
  </si>
  <si>
    <t>Magdalena</t>
  </si>
  <si>
    <t>San Ignacio de Moxos</t>
  </si>
  <si>
    <t>SBJ</t>
  </si>
  <si>
    <t>RURR</t>
  </si>
  <si>
    <t>RYS</t>
  </si>
  <si>
    <t>MGD</t>
  </si>
  <si>
    <t>SIM</t>
  </si>
  <si>
    <t>BENI</t>
  </si>
  <si>
    <t>Trafico Telefónico Celular de técnicos</t>
  </si>
  <si>
    <t>Alquiler de vehículo</t>
  </si>
  <si>
    <t>San Iganacio</t>
  </si>
  <si>
    <t>Actualizacion de planos</t>
  </si>
  <si>
    <t>Estación de soldar completo para electrónica</t>
  </si>
  <si>
    <t>DEPARTAMENTO</t>
  </si>
  <si>
    <t>Responsable Departamental</t>
  </si>
  <si>
    <t>Total Beni</t>
  </si>
  <si>
    <t>Santa Cruz</t>
  </si>
  <si>
    <t>Total Santa Cruz</t>
  </si>
  <si>
    <t>SANTA CRUZ</t>
  </si>
  <si>
    <t>STC</t>
  </si>
  <si>
    <t>TOTAL REGION 3</t>
  </si>
  <si>
    <t>REGION 3</t>
  </si>
  <si>
    <t>Trafico Telefónico Celular grupos de técnicos Mantenimiento PEX</t>
  </si>
  <si>
    <t>Descripción</t>
  </si>
  <si>
    <t>% del sueldo</t>
  </si>
  <si>
    <t>Caja de Salud</t>
  </si>
  <si>
    <t>Total:</t>
  </si>
  <si>
    <t>PRECIOS 1   -   REGION 3</t>
  </si>
  <si>
    <t>Técnico de PEX Corporativo 1</t>
  </si>
  <si>
    <t>Auto 1500 c.c. Tipo Vagoneta modelo mayor o igual a 2003 (Grupos Masivos y PyMES)</t>
  </si>
  <si>
    <t>Auto 1500 c.c. Tipo Vagoneta modelo mayor o igual a 2003 (Grupos Corporativos)</t>
  </si>
  <si>
    <t>Auto 1800 c.c. Tipo Vagoneta modelo mayor o igual a 2008 (Grupos Corporativos)</t>
  </si>
  <si>
    <t>Minbus de capacidad min 0,5 Toneladas modelo mayor o igual a 2003 (Grupo de Planta Externa)</t>
  </si>
  <si>
    <t>SUELDO 
(SIN IVA)</t>
  </si>
  <si>
    <t>VALOR 
(SIN IVA)</t>
  </si>
  <si>
    <t>TOTAL Bs. (SIN IVA) 
POR MES</t>
  </si>
  <si>
    <t>COSTO EN Bs.
(SIN IVA)</t>
  </si>
  <si>
    <t>PRECIO
(CON IVA)</t>
  </si>
  <si>
    <r>
      <t xml:space="preserve">PRECIO TOTAL
</t>
    </r>
    <r>
      <rPr>
        <b/>
        <sz val="9"/>
        <color indexed="9"/>
        <rFont val="Arial"/>
        <family val="2"/>
      </rPr>
      <t>(CON IVA</t>
    </r>
    <r>
      <rPr>
        <b/>
        <sz val="10"/>
        <color indexed="9"/>
        <rFont val="Arial"/>
        <family val="2"/>
      </rPr>
      <t>)</t>
    </r>
  </si>
  <si>
    <t>Striper MILLER</t>
  </si>
  <si>
    <t>Tijera para KEVLAR</t>
  </si>
  <si>
    <t>Pelador de cable (Arado)</t>
  </si>
  <si>
    <t xml:space="preserve">Medidor de potencia óptica EXFO FiberBasix 100 EPM 100 o similar
</t>
  </si>
  <si>
    <t>Fuente de láser EXFO FiberBasic 100 ELS 100 o similares</t>
  </si>
  <si>
    <t>Una bobina de lanzamiento de un KM de longitud</t>
  </si>
  <si>
    <t>Fusionadora Fujikura FSM 40S o superior</t>
  </si>
  <si>
    <t>Cortadora Fujikura CT-7 ó Similar</t>
  </si>
  <si>
    <t>Detectores de trafico</t>
  </si>
  <si>
    <t>Generador eléctrico</t>
  </si>
  <si>
    <t xml:space="preserve">Microscopio Óptico </t>
  </si>
  <si>
    <t xml:space="preserve">OTDR doble ventana (1310/1550 nm) </t>
  </si>
  <si>
    <t>Técnicos de Mantenimiento de PEX 10 FO</t>
  </si>
  <si>
    <t>Técnicos de Mantenimiento de PEX FO</t>
  </si>
  <si>
    <t>Técnico de PEX Corporativo 2</t>
  </si>
  <si>
    <t>Técnico de PEX Corporativo 3</t>
  </si>
  <si>
    <t>Cotador de tubo holgado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</si>
</sst>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0.0%"/>
    <numFmt numFmtId="166" formatCode="_ [$€-2]\ * #,##0.00_ ;_ [$€-2]\ * \-#,##0.00_ ;_ [$€-2]\ * &quot;-&quot;??_ "/>
  </numFmts>
  <fonts count="3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9"/>
      <color indexed="60"/>
      <name val="Tahoma"/>
      <family val="2"/>
    </font>
    <font>
      <b/>
      <sz val="10"/>
      <color indexed="1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3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sz val="8"/>
      <color indexed="8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9"/>
      </patternFill>
    </fill>
    <fill>
      <patternFill patternType="solid">
        <fgColor rgb="FF00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9" fillId="0" borderId="0" xfId="0" applyFont="1" applyFill="1" applyBorder="1" applyAlignment="1">
      <alignment horizontal="center" vertical="justify" wrapText="1"/>
    </xf>
    <xf numFmtId="3" fontId="9" fillId="0" borderId="0" xfId="0" applyNumberFormat="1" applyFont="1" applyFill="1" applyBorder="1" applyAlignment="1">
      <alignment horizontal="right" vertical="justify" wrapText="1"/>
    </xf>
    <xf numFmtId="0" fontId="0" fillId="0" borderId="0" xfId="0" applyAlignment="1">
      <alignment vertical="justify"/>
    </xf>
    <xf numFmtId="0" fontId="14" fillId="0" borderId="0" xfId="0" applyFont="1"/>
    <xf numFmtId="0" fontId="18" fillId="0" borderId="1" xfId="0" applyFont="1" applyBorder="1" applyAlignment="1">
      <alignment horizontal="center" vertical="justify"/>
    </xf>
    <xf numFmtId="3" fontId="18" fillId="0" borderId="1" xfId="0" applyNumberFormat="1" applyFont="1" applyBorder="1" applyAlignment="1">
      <alignment horizontal="center" vertical="justify"/>
    </xf>
    <xf numFmtId="0" fontId="18" fillId="0" borderId="2" xfId="0" applyFont="1" applyBorder="1" applyAlignment="1">
      <alignment horizontal="center" vertical="justify"/>
    </xf>
    <xf numFmtId="3" fontId="18" fillId="0" borderId="2" xfId="0" applyNumberFormat="1" applyFont="1" applyBorder="1" applyAlignment="1">
      <alignment horizontal="center" vertical="justify"/>
    </xf>
    <xf numFmtId="0" fontId="4" fillId="0" borderId="0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4" fillId="0" borderId="0" xfId="0" applyFont="1"/>
    <xf numFmtId="0" fontId="0" fillId="0" borderId="3" xfId="0" applyBorder="1" applyAlignment="1">
      <alignment vertical="top"/>
    </xf>
    <xf numFmtId="0" fontId="5" fillId="0" borderId="3" xfId="0" applyFont="1" applyBorder="1" applyAlignment="1">
      <alignment vertical="top"/>
    </xf>
    <xf numFmtId="0" fontId="4" fillId="0" borderId="4" xfId="0" applyFont="1" applyBorder="1"/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8" xfId="0" applyFont="1" applyBorder="1" applyAlignment="1">
      <alignment vertical="top"/>
    </xf>
    <xf numFmtId="4" fontId="5" fillId="0" borderId="9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center" vertical="center" wrapText="1"/>
    </xf>
    <xf numFmtId="164" fontId="6" fillId="0" borderId="0" xfId="2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0" fillId="0" borderId="0" xfId="0" applyFont="1" applyFill="1" applyBorder="1"/>
    <xf numFmtId="0" fontId="12" fillId="0" borderId="17" xfId="0" applyFont="1" applyFill="1" applyBorder="1" applyAlignment="1">
      <alignment horizontal="center"/>
    </xf>
    <xf numFmtId="0" fontId="18" fillId="0" borderId="18" xfId="0" applyFont="1" applyBorder="1" applyAlignment="1">
      <alignment horizontal="center" vertical="justify"/>
    </xf>
    <xf numFmtId="3" fontId="18" fillId="0" borderId="18" xfId="0" applyNumberFormat="1" applyFont="1" applyBorder="1" applyAlignment="1">
      <alignment horizontal="center" vertical="justify"/>
    </xf>
    <xf numFmtId="0" fontId="18" fillId="0" borderId="19" xfId="0" applyFont="1" applyBorder="1" applyAlignment="1">
      <alignment horizontal="center" vertical="justify"/>
    </xf>
    <xf numFmtId="3" fontId="18" fillId="0" borderId="19" xfId="0" applyNumberFormat="1" applyFont="1" applyBorder="1" applyAlignment="1">
      <alignment horizontal="center" vertical="justify"/>
    </xf>
    <xf numFmtId="0" fontId="4" fillId="0" borderId="20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0" fillId="0" borderId="21" xfId="0" applyFont="1" applyFill="1" applyBorder="1"/>
    <xf numFmtId="0" fontId="2" fillId="0" borderId="4" xfId="0" applyFont="1" applyFill="1" applyBorder="1" applyAlignment="1">
      <alignment horizontal="center" vertical="justify" wrapText="1"/>
    </xf>
    <xf numFmtId="0" fontId="2" fillId="0" borderId="1" xfId="0" applyFont="1" applyFill="1" applyBorder="1" applyAlignment="1">
      <alignment horizontal="left" vertical="justify" wrapText="1"/>
    </xf>
    <xf numFmtId="164" fontId="2" fillId="0" borderId="1" xfId="2" applyFont="1" applyBorder="1" applyAlignment="1">
      <alignment horizontal="right" vertical="top" wrapText="1"/>
    </xf>
    <xf numFmtId="164" fontId="2" fillId="0" borderId="5" xfId="2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justify" wrapText="1"/>
    </xf>
    <xf numFmtId="164" fontId="3" fillId="0" borderId="23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center" vertical="justify" wrapText="1"/>
    </xf>
    <xf numFmtId="0" fontId="17" fillId="0" borderId="17" xfId="0" applyFont="1" applyFill="1" applyBorder="1"/>
    <xf numFmtId="0" fontId="10" fillId="0" borderId="26" xfId="0" applyFont="1" applyFill="1" applyBorder="1"/>
    <xf numFmtId="0" fontId="3" fillId="0" borderId="1" xfId="0" applyFont="1" applyFill="1" applyBorder="1" applyAlignment="1">
      <alignment horizontal="left" vertical="justify" wrapText="1"/>
    </xf>
    <xf numFmtId="164" fontId="3" fillId="0" borderId="5" xfId="2" applyFont="1" applyFill="1" applyBorder="1" applyAlignment="1">
      <alignment horizontal="right" vertical="top" wrapText="1"/>
    </xf>
    <xf numFmtId="3" fontId="18" fillId="0" borderId="28" xfId="0" applyNumberFormat="1" applyFont="1" applyBorder="1" applyAlignment="1">
      <alignment horizontal="center" vertical="justify"/>
    </xf>
    <xf numFmtId="3" fontId="18" fillId="0" borderId="29" xfId="0" applyNumberFormat="1" applyFont="1" applyBorder="1" applyAlignment="1">
      <alignment horizontal="center" vertical="justify"/>
    </xf>
    <xf numFmtId="3" fontId="18" fillId="0" borderId="30" xfId="0" applyNumberFormat="1" applyFont="1" applyBorder="1" applyAlignment="1">
      <alignment horizontal="center" vertical="justify"/>
    </xf>
    <xf numFmtId="3" fontId="18" fillId="0" borderId="31" xfId="0" applyNumberFormat="1" applyFont="1" applyBorder="1" applyAlignment="1">
      <alignment horizontal="center" vertical="justify"/>
    </xf>
    <xf numFmtId="3" fontId="18" fillId="0" borderId="1" xfId="0" applyNumberFormat="1" applyFont="1" applyFill="1" applyBorder="1" applyAlignment="1">
      <alignment horizontal="center" vertical="justify"/>
    </xf>
    <xf numFmtId="3" fontId="18" fillId="0" borderId="18" xfId="0" applyNumberFormat="1" applyFont="1" applyFill="1" applyBorder="1" applyAlignment="1">
      <alignment horizontal="center" vertical="justify"/>
    </xf>
    <xf numFmtId="3" fontId="18" fillId="0" borderId="33" xfId="0" applyNumberFormat="1" applyFont="1" applyBorder="1" applyAlignment="1">
      <alignment horizontal="center" vertical="justify"/>
    </xf>
    <xf numFmtId="3" fontId="18" fillId="0" borderId="34" xfId="0" applyNumberFormat="1" applyFont="1" applyBorder="1" applyAlignment="1">
      <alignment horizontal="center" vertical="justify"/>
    </xf>
    <xf numFmtId="3" fontId="18" fillId="0" borderId="35" xfId="0" applyNumberFormat="1" applyFont="1" applyBorder="1" applyAlignment="1">
      <alignment horizontal="center" vertical="justify"/>
    </xf>
    <xf numFmtId="3" fontId="18" fillId="0" borderId="36" xfId="0" applyNumberFormat="1" applyFont="1" applyBorder="1" applyAlignment="1">
      <alignment horizontal="center" vertical="justify"/>
    </xf>
    <xf numFmtId="3" fontId="18" fillId="0" borderId="28" xfId="0" applyNumberFormat="1" applyFont="1" applyFill="1" applyBorder="1" applyAlignment="1">
      <alignment horizontal="center" vertical="justify"/>
    </xf>
    <xf numFmtId="3" fontId="18" fillId="0" borderId="29" xfId="0" applyNumberFormat="1" applyFont="1" applyFill="1" applyBorder="1" applyAlignment="1">
      <alignment horizontal="center" vertical="justify"/>
    </xf>
    <xf numFmtId="3" fontId="18" fillId="0" borderId="2" xfId="0" applyNumberFormat="1" applyFont="1" applyFill="1" applyBorder="1" applyAlignment="1">
      <alignment horizontal="center" vertical="justify"/>
    </xf>
    <xf numFmtId="164" fontId="11" fillId="0" borderId="37" xfId="2" applyFont="1" applyBorder="1" applyAlignment="1">
      <alignment horizontal="right" vertical="justify"/>
    </xf>
    <xf numFmtId="164" fontId="0" fillId="0" borderId="38" xfId="2" applyFont="1" applyBorder="1"/>
    <xf numFmtId="164" fontId="11" fillId="0" borderId="3" xfId="2" applyFont="1" applyBorder="1" applyAlignment="1">
      <alignment horizontal="right" vertical="justify"/>
    </xf>
    <xf numFmtId="164" fontId="0" fillId="0" borderId="9" xfId="2" applyFont="1" applyBorder="1"/>
    <xf numFmtId="164" fontId="11" fillId="0" borderId="39" xfId="2" applyFont="1" applyBorder="1" applyAlignment="1">
      <alignment horizontal="right" vertical="justify"/>
    </xf>
    <xf numFmtId="164" fontId="0" fillId="0" borderId="40" xfId="2" applyFont="1" applyBorder="1"/>
    <xf numFmtId="164" fontId="18" fillId="0" borderId="37" xfId="2" applyFont="1" applyBorder="1" applyAlignment="1">
      <alignment horizontal="right" vertical="justify"/>
    </xf>
    <xf numFmtId="164" fontId="18" fillId="0" borderId="3" xfId="2" applyFont="1" applyBorder="1" applyAlignment="1">
      <alignment horizontal="right" vertical="justify"/>
    </xf>
    <xf numFmtId="0" fontId="4" fillId="0" borderId="2" xfId="0" applyFont="1" applyFill="1" applyBorder="1" applyAlignment="1">
      <alignment vertical="top"/>
    </xf>
    <xf numFmtId="4" fontId="4" fillId="0" borderId="9" xfId="0" applyNumberFormat="1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0" fontId="5" fillId="0" borderId="39" xfId="0" applyFont="1" applyBorder="1" applyAlignment="1">
      <alignment vertical="top"/>
    </xf>
    <xf numFmtId="0" fontId="5" fillId="0" borderId="19" xfId="0" applyFont="1" applyFill="1" applyBorder="1" applyAlignment="1">
      <alignment vertical="top"/>
    </xf>
    <xf numFmtId="4" fontId="5" fillId="0" borderId="40" xfId="0" applyNumberFormat="1" applyFont="1" applyFill="1" applyBorder="1" applyAlignment="1">
      <alignment vertical="top"/>
    </xf>
    <xf numFmtId="0" fontId="13" fillId="0" borderId="43" xfId="0" applyFont="1" applyBorder="1" applyAlignment="1">
      <alignment horizontal="center" vertical="justify"/>
    </xf>
    <xf numFmtId="0" fontId="13" fillId="0" borderId="44" xfId="0" applyFont="1" applyBorder="1" applyAlignment="1">
      <alignment horizontal="center" vertical="justify"/>
    </xf>
    <xf numFmtId="0" fontId="13" fillId="0" borderId="45" xfId="0" applyFont="1" applyBorder="1" applyAlignment="1">
      <alignment horizontal="center" vertical="justify"/>
    </xf>
    <xf numFmtId="0" fontId="13" fillId="0" borderId="46" xfId="0" applyFont="1" applyBorder="1" applyAlignment="1">
      <alignment horizontal="center" vertical="justify"/>
    </xf>
    <xf numFmtId="0" fontId="21" fillId="0" borderId="4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7" fillId="0" borderId="0" xfId="2" applyFont="1" applyFill="1" applyBorder="1" applyAlignment="1">
      <alignment horizontal="right" vertical="top" wrapText="1"/>
    </xf>
    <xf numFmtId="10" fontId="8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164" fontId="6" fillId="0" borderId="2" xfId="2" applyFont="1" applyFill="1" applyBorder="1" applyAlignment="1">
      <alignment horizontal="right" vertical="top" wrapText="1"/>
    </xf>
    <xf numFmtId="164" fontId="7" fillId="0" borderId="2" xfId="2" applyFont="1" applyFill="1" applyBorder="1" applyAlignment="1">
      <alignment horizontal="right" vertical="top" wrapText="1"/>
    </xf>
    <xf numFmtId="0" fontId="4" fillId="0" borderId="2" xfId="0" applyFont="1" applyBorder="1" applyAlignment="1">
      <alignment vertical="top" wrapText="1"/>
    </xf>
    <xf numFmtId="164" fontId="14" fillId="0" borderId="2" xfId="0" applyNumberFormat="1" applyFont="1" applyBorder="1"/>
    <xf numFmtId="0" fontId="22" fillId="3" borderId="2" xfId="0" applyFont="1" applyFill="1" applyBorder="1" applyAlignment="1">
      <alignment vertical="top" wrapText="1"/>
    </xf>
    <xf numFmtId="0" fontId="22" fillId="3" borderId="2" xfId="0" applyFont="1" applyFill="1" applyBorder="1" applyAlignment="1">
      <alignment vertical="center"/>
    </xf>
    <xf numFmtId="3" fontId="18" fillId="0" borderId="51" xfId="0" applyNumberFormat="1" applyFont="1" applyBorder="1" applyAlignment="1">
      <alignment horizontal="center" vertical="justify"/>
    </xf>
    <xf numFmtId="3" fontId="18" fillId="0" borderId="52" xfId="0" applyNumberFormat="1" applyFont="1" applyBorder="1" applyAlignment="1">
      <alignment horizontal="center" vertical="justify"/>
    </xf>
    <xf numFmtId="3" fontId="18" fillId="0" borderId="53" xfId="0" applyNumberFormat="1" applyFont="1" applyBorder="1" applyAlignment="1">
      <alignment horizontal="center" vertical="justify"/>
    </xf>
    <xf numFmtId="0" fontId="17" fillId="0" borderId="23" xfId="0" applyFont="1" applyFill="1" applyBorder="1"/>
    <xf numFmtId="0" fontId="5" fillId="4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0" fontId="1" fillId="0" borderId="2" xfId="3" applyNumberFormat="1" applyBorder="1"/>
    <xf numFmtId="0" fontId="5" fillId="0" borderId="0" xfId="0" applyFont="1" applyBorder="1"/>
    <xf numFmtId="0" fontId="4" fillId="0" borderId="0" xfId="0" applyFont="1" applyBorder="1" applyAlignment="1">
      <alignment horizontal="right"/>
    </xf>
    <xf numFmtId="10" fontId="4" fillId="5" borderId="2" xfId="3" applyNumberFormat="1" applyFont="1" applyFill="1" applyBorder="1"/>
    <xf numFmtId="4" fontId="18" fillId="0" borderId="19" xfId="0" applyNumberFormat="1" applyFont="1" applyFill="1" applyBorder="1" applyAlignment="1">
      <alignment vertical="justify"/>
    </xf>
    <xf numFmtId="4" fontId="0" fillId="0" borderId="0" xfId="0" applyNumberFormat="1"/>
    <xf numFmtId="4" fontId="4" fillId="0" borderId="0" xfId="0" applyNumberFormat="1" applyFont="1"/>
    <xf numFmtId="4" fontId="5" fillId="0" borderId="0" xfId="0" applyNumberFormat="1" applyFont="1"/>
    <xf numFmtId="4" fontId="3" fillId="2" borderId="1" xfId="0" applyNumberFormat="1" applyFont="1" applyFill="1" applyBorder="1" applyAlignment="1">
      <alignment horizontal="right" vertical="justify" wrapText="1"/>
    </xf>
    <xf numFmtId="0" fontId="4" fillId="0" borderId="0" xfId="0" applyFont="1" applyAlignment="1">
      <alignment horizontal="right"/>
    </xf>
    <xf numFmtId="165" fontId="0" fillId="0" borderId="0" xfId="3" applyNumberFormat="1" applyFont="1"/>
    <xf numFmtId="0" fontId="16" fillId="0" borderId="0" xfId="0" applyFont="1" applyFill="1" applyBorder="1"/>
    <xf numFmtId="4" fontId="0" fillId="2" borderId="9" xfId="0" applyNumberFormat="1" applyFill="1" applyBorder="1" applyAlignment="1">
      <alignment vertical="top"/>
    </xf>
    <xf numFmtId="4" fontId="5" fillId="2" borderId="9" xfId="0" applyNumberFormat="1" applyFont="1" applyFill="1" applyBorder="1" applyAlignment="1">
      <alignment vertical="top"/>
    </xf>
    <xf numFmtId="0" fontId="24" fillId="0" borderId="8" xfId="0" applyFont="1" applyBorder="1" applyAlignment="1">
      <alignment vertical="top"/>
    </xf>
    <xf numFmtId="3" fontId="18" fillId="0" borderId="56" xfId="0" applyNumberFormat="1" applyFont="1" applyBorder="1" applyAlignment="1">
      <alignment horizontal="center" vertical="justify"/>
    </xf>
    <xf numFmtId="164" fontId="18" fillId="0" borderId="4" xfId="2" applyFont="1" applyBorder="1" applyAlignment="1">
      <alignment horizontal="right" vertical="justify"/>
    </xf>
    <xf numFmtId="164" fontId="0" fillId="0" borderId="5" xfId="2" applyFont="1" applyBorder="1"/>
    <xf numFmtId="0" fontId="25" fillId="0" borderId="46" xfId="0" applyFont="1" applyBorder="1" applyAlignment="1">
      <alignment horizontal="center" vertical="justify"/>
    </xf>
    <xf numFmtId="164" fontId="11" fillId="0" borderId="38" xfId="2" applyFont="1" applyBorder="1" applyAlignment="1">
      <alignment horizontal="right" vertical="justify"/>
    </xf>
    <xf numFmtId="164" fontId="0" fillId="0" borderId="49" xfId="2" applyFont="1" applyBorder="1"/>
    <xf numFmtId="164" fontId="12" fillId="0" borderId="57" xfId="2" applyFont="1" applyFill="1" applyBorder="1" applyAlignment="1">
      <alignment horizontal="center"/>
    </xf>
    <xf numFmtId="164" fontId="0" fillId="0" borderId="58" xfId="2" applyFont="1" applyBorder="1"/>
    <xf numFmtId="164" fontId="12" fillId="0" borderId="8" xfId="2" applyFont="1" applyFill="1" applyBorder="1" applyAlignment="1">
      <alignment horizontal="center"/>
    </xf>
    <xf numFmtId="10" fontId="3" fillId="2" borderId="19" xfId="0" applyNumberFormat="1" applyFont="1" applyFill="1" applyBorder="1" applyAlignment="1">
      <alignment horizontal="center" vertical="center" wrapText="1"/>
    </xf>
    <xf numFmtId="0" fontId="11" fillId="0" borderId="59" xfId="0" applyFont="1" applyBorder="1" applyAlignment="1">
      <alignment horizontal="center" vertical="justify"/>
    </xf>
    <xf numFmtId="0" fontId="11" fillId="0" borderId="60" xfId="0" applyFont="1" applyBorder="1" applyAlignment="1">
      <alignment horizontal="center" vertical="justify"/>
    </xf>
    <xf numFmtId="0" fontId="11" fillId="0" borderId="61" xfId="0" applyFont="1" applyBorder="1" applyAlignment="1">
      <alignment horizontal="center" vertical="justify"/>
    </xf>
    <xf numFmtId="0" fontId="11" fillId="0" borderId="62" xfId="0" applyFont="1" applyBorder="1" applyAlignment="1">
      <alignment horizontal="center" vertical="justify"/>
    </xf>
    <xf numFmtId="0" fontId="18" fillId="0" borderId="59" xfId="0" applyFont="1" applyBorder="1" applyAlignment="1">
      <alignment horizontal="center" vertical="justify"/>
    </xf>
    <xf numFmtId="0" fontId="18" fillId="0" borderId="60" xfId="0" applyFont="1" applyBorder="1" applyAlignment="1">
      <alignment horizontal="center" vertical="justify"/>
    </xf>
    <xf numFmtId="0" fontId="18" fillId="0" borderId="61" xfId="0" applyFont="1" applyBorder="1" applyAlignment="1">
      <alignment horizontal="center" vertical="justify"/>
    </xf>
    <xf numFmtId="0" fontId="10" fillId="0" borderId="16" xfId="0" applyFont="1" applyFill="1" applyBorder="1"/>
    <xf numFmtId="0" fontId="0" fillId="0" borderId="17" xfId="0" applyBorder="1"/>
    <xf numFmtId="9" fontId="11" fillId="0" borderId="43" xfId="0" applyNumberFormat="1" applyFont="1" applyBorder="1" applyAlignment="1">
      <alignment horizontal="center" vertical="justify"/>
    </xf>
    <xf numFmtId="9" fontId="11" fillId="0" borderId="44" xfId="0" applyNumberFormat="1" applyFont="1" applyBorder="1" applyAlignment="1">
      <alignment horizontal="center" vertical="justify"/>
    </xf>
    <xf numFmtId="9" fontId="11" fillId="0" borderId="42" xfId="0" applyNumberFormat="1" applyFont="1" applyBorder="1" applyAlignment="1">
      <alignment horizontal="center" vertical="justify"/>
    </xf>
    <xf numFmtId="0" fontId="10" fillId="0" borderId="20" xfId="0" applyFont="1" applyFill="1" applyBorder="1"/>
    <xf numFmtId="9" fontId="18" fillId="0" borderId="43" xfId="0" applyNumberFormat="1" applyFont="1" applyBorder="1" applyAlignment="1">
      <alignment horizontal="center" vertical="justify"/>
    </xf>
    <xf numFmtId="9" fontId="18" fillId="0" borderId="44" xfId="0" applyNumberFormat="1" applyFont="1" applyBorder="1" applyAlignment="1">
      <alignment horizontal="center" vertical="justify"/>
    </xf>
    <xf numFmtId="9" fontId="18" fillId="0" borderId="46" xfId="0" applyNumberFormat="1" applyFont="1" applyBorder="1" applyAlignment="1">
      <alignment horizontal="center" vertical="justify"/>
    </xf>
    <xf numFmtId="164" fontId="12" fillId="0" borderId="6" xfId="2" applyFont="1" applyFill="1" applyBorder="1" applyAlignment="1">
      <alignment horizontal="center" vertical="justify"/>
    </xf>
    <xf numFmtId="164" fontId="12" fillId="0" borderId="63" xfId="2" applyFont="1" applyFill="1" applyBorder="1" applyAlignment="1">
      <alignment horizontal="center" vertical="justify"/>
    </xf>
    <xf numFmtId="3" fontId="3" fillId="6" borderId="18" xfId="0" applyNumberFormat="1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horizontal="right" vertical="top" wrapText="1"/>
    </xf>
    <xf numFmtId="0" fontId="13" fillId="6" borderId="41" xfId="0" applyFont="1" applyFill="1" applyBorder="1"/>
    <xf numFmtId="0" fontId="15" fillId="6" borderId="11" xfId="0" applyFont="1" applyFill="1" applyBorder="1" applyAlignment="1">
      <alignment horizontal="center"/>
    </xf>
    <xf numFmtId="0" fontId="15" fillId="6" borderId="12" xfId="0" applyFont="1" applyFill="1" applyBorder="1" applyAlignment="1">
      <alignment horizontal="center" wrapText="1"/>
    </xf>
    <xf numFmtId="0" fontId="15" fillId="6" borderId="12" xfId="0" applyFont="1" applyFill="1" applyBorder="1" applyAlignment="1">
      <alignment horizontal="center"/>
    </xf>
    <xf numFmtId="0" fontId="15" fillId="6" borderId="24" xfId="0" applyFont="1" applyFill="1" applyBorder="1" applyAlignment="1">
      <alignment horizontal="center"/>
    </xf>
    <xf numFmtId="0" fontId="15" fillId="6" borderId="47" xfId="0" applyFont="1" applyFill="1" applyBorder="1" applyAlignment="1">
      <alignment horizontal="center"/>
    </xf>
    <xf numFmtId="0" fontId="15" fillId="6" borderId="41" xfId="0" applyFont="1" applyFill="1" applyBorder="1" applyAlignment="1">
      <alignment horizontal="center"/>
    </xf>
    <xf numFmtId="0" fontId="15" fillId="6" borderId="10" xfId="0" applyFont="1" applyFill="1" applyBorder="1" applyAlignment="1">
      <alignment horizontal="center"/>
    </xf>
    <xf numFmtId="0" fontId="16" fillId="6" borderId="42" xfId="0" applyFont="1" applyFill="1" applyBorder="1"/>
    <xf numFmtId="0" fontId="15" fillId="6" borderId="13" xfId="0" applyFont="1" applyFill="1" applyBorder="1" applyAlignment="1">
      <alignment horizontal="center"/>
    </xf>
    <xf numFmtId="0" fontId="27" fillId="6" borderId="14" xfId="0" applyFont="1" applyFill="1" applyBorder="1" applyAlignment="1">
      <alignment horizontal="center"/>
    </xf>
    <xf numFmtId="0" fontId="15" fillId="6" borderId="14" xfId="0" applyFont="1" applyFill="1" applyBorder="1" applyAlignment="1">
      <alignment horizontal="center"/>
    </xf>
    <xf numFmtId="0" fontId="15" fillId="6" borderId="25" xfId="0" applyFont="1" applyFill="1" applyBorder="1" applyAlignment="1">
      <alignment horizontal="center"/>
    </xf>
    <xf numFmtId="0" fontId="15" fillId="6" borderId="48" xfId="0" applyFont="1" applyFill="1" applyBorder="1" applyAlignment="1">
      <alignment horizontal="center"/>
    </xf>
    <xf numFmtId="0" fontId="15" fillId="6" borderId="42" xfId="0" applyFont="1" applyFill="1" applyBorder="1" applyAlignment="1">
      <alignment horizontal="center"/>
    </xf>
    <xf numFmtId="0" fontId="15" fillId="6" borderId="15" xfId="0" applyFont="1" applyFill="1" applyBorder="1" applyAlignment="1">
      <alignment horizontal="center"/>
    </xf>
    <xf numFmtId="4" fontId="20" fillId="7" borderId="54" xfId="0" applyNumberFormat="1" applyFont="1" applyFill="1" applyBorder="1" applyAlignment="1">
      <alignment vertical="justify"/>
    </xf>
    <xf numFmtId="4" fontId="20" fillId="7" borderId="2" xfId="0" applyNumberFormat="1" applyFont="1" applyFill="1" applyBorder="1" applyAlignment="1">
      <alignment vertical="justify"/>
    </xf>
    <xf numFmtId="4" fontId="20" fillId="7" borderId="1" xfId="0" applyNumberFormat="1" applyFont="1" applyFill="1" applyBorder="1" applyAlignment="1">
      <alignment vertical="justify"/>
    </xf>
    <xf numFmtId="4" fontId="2" fillId="7" borderId="2" xfId="0" applyNumberFormat="1" applyFont="1" applyFill="1" applyBorder="1" applyAlignment="1">
      <alignment vertical="justify"/>
    </xf>
    <xf numFmtId="4" fontId="2" fillId="7" borderId="55" xfId="0" applyNumberFormat="1" applyFont="1" applyFill="1" applyBorder="1" applyAlignment="1">
      <alignment vertical="justify"/>
    </xf>
    <xf numFmtId="4" fontId="20" fillId="7" borderId="18" xfId="0" applyNumberFormat="1" applyFont="1" applyFill="1" applyBorder="1" applyAlignment="1">
      <alignment vertical="justify"/>
    </xf>
    <xf numFmtId="4" fontId="20" fillId="8" borderId="2" xfId="0" applyNumberFormat="1" applyFont="1" applyFill="1" applyBorder="1" applyAlignment="1">
      <alignment vertical="justify"/>
    </xf>
    <xf numFmtId="0" fontId="4" fillId="6" borderId="7" xfId="0" applyFont="1" applyFill="1" applyBorder="1" applyAlignment="1">
      <alignment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3" fontId="18" fillId="0" borderId="22" xfId="0" applyNumberFormat="1" applyFont="1" applyBorder="1" applyAlignment="1">
      <alignment horizontal="center" vertical="justify"/>
    </xf>
    <xf numFmtId="3" fontId="18" fillId="0" borderId="50" xfId="0" applyNumberFormat="1" applyFont="1" applyBorder="1" applyAlignment="1">
      <alignment horizontal="center" vertical="justify"/>
    </xf>
    <xf numFmtId="3" fontId="18" fillId="0" borderId="32" xfId="0" applyNumberFormat="1" applyFont="1" applyBorder="1" applyAlignment="1">
      <alignment horizontal="center" vertical="justify"/>
    </xf>
    <xf numFmtId="3" fontId="18" fillId="0" borderId="66" xfId="0" applyNumberFormat="1" applyFont="1" applyBorder="1" applyAlignment="1">
      <alignment horizontal="center" vertical="justify"/>
    </xf>
    <xf numFmtId="0" fontId="11" fillId="0" borderId="21" xfId="0" applyFont="1" applyBorder="1" applyAlignment="1">
      <alignment horizontal="center" vertical="justify"/>
    </xf>
    <xf numFmtId="4" fontId="18" fillId="7" borderId="2" xfId="0" applyNumberFormat="1" applyFont="1" applyFill="1" applyBorder="1" applyAlignment="1">
      <alignment vertical="justify"/>
    </xf>
    <xf numFmtId="164" fontId="21" fillId="0" borderId="2" xfId="0" applyNumberFormat="1" applyFont="1" applyBorder="1" applyAlignment="1">
      <alignment vertical="center"/>
    </xf>
    <xf numFmtId="0" fontId="3" fillId="6" borderId="38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54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right" vertical="justify" wrapText="1"/>
    </xf>
    <xf numFmtId="0" fontId="3" fillId="0" borderId="65" xfId="0" applyFont="1" applyFill="1" applyBorder="1" applyAlignment="1">
      <alignment horizontal="right" vertical="justify" wrapText="1"/>
    </xf>
    <xf numFmtId="0" fontId="3" fillId="6" borderId="37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3" fontId="3" fillId="6" borderId="18" xfId="0" applyNumberFormat="1" applyFont="1" applyFill="1" applyBorder="1" applyAlignment="1">
      <alignment horizontal="center" vertical="center" wrapText="1"/>
    </xf>
    <xf numFmtId="3" fontId="3" fillId="6" borderId="19" xfId="0" applyNumberFormat="1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right" vertical="justify"/>
    </xf>
    <xf numFmtId="0" fontId="12" fillId="0" borderId="13" xfId="0" applyFont="1" applyFill="1" applyBorder="1" applyAlignment="1">
      <alignment horizontal="right" vertical="justify"/>
    </xf>
    <xf numFmtId="0" fontId="19" fillId="0" borderId="0" xfId="0" applyFont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/>
    </xf>
    <xf numFmtId="0" fontId="8" fillId="6" borderId="2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left"/>
    </xf>
    <xf numFmtId="0" fontId="23" fillId="3" borderId="35" xfId="0" applyFont="1" applyFill="1" applyBorder="1" applyAlignment="1">
      <alignment horizontal="left"/>
    </xf>
    <xf numFmtId="0" fontId="18" fillId="0" borderId="18" xfId="0" applyFont="1" applyBorder="1" applyAlignment="1">
      <alignment vertical="justify"/>
    </xf>
    <xf numFmtId="0" fontId="18" fillId="0" borderId="1" xfId="0" applyFont="1" applyBorder="1" applyAlignment="1">
      <alignment vertical="justify"/>
    </xf>
    <xf numFmtId="0" fontId="18" fillId="0" borderId="2" xfId="0" applyFont="1" applyBorder="1" applyAlignment="1">
      <alignment vertical="justify"/>
    </xf>
    <xf numFmtId="0" fontId="30" fillId="0" borderId="2" xfId="0" applyFont="1" applyBorder="1" applyAlignment="1">
      <alignment vertical="justify"/>
    </xf>
    <xf numFmtId="0" fontId="18" fillId="0" borderId="19" xfId="0" applyFont="1" applyBorder="1" applyAlignment="1">
      <alignment vertical="justify"/>
    </xf>
    <xf numFmtId="0" fontId="29" fillId="0" borderId="2" xfId="0" applyFont="1" applyBorder="1" applyAlignment="1">
      <alignment vertical="justify"/>
    </xf>
    <xf numFmtId="0" fontId="26" fillId="0" borderId="18" xfId="0" applyFont="1" applyBorder="1" applyAlignment="1">
      <alignment vertical="justify"/>
    </xf>
    <xf numFmtId="0" fontId="26" fillId="0" borderId="2" xfId="0" applyFont="1" applyBorder="1" applyAlignment="1">
      <alignment vertical="justify"/>
    </xf>
    <xf numFmtId="0" fontId="15" fillId="0" borderId="65" xfId="0" applyFont="1" applyFill="1" applyBorder="1" applyAlignment="1">
      <alignment horizontal="center" vertical="justify"/>
    </xf>
  </cellXfs>
  <cellStyles count="4">
    <cellStyle name="Euro" xfId="1"/>
    <cellStyle name="Millares" xfId="2" builtinId="3"/>
    <cellStyle name="Normal" xfId="0" builtinId="0"/>
    <cellStyle name="Porcentaje" xfId="3" builtinId="5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76"/>
  <sheetViews>
    <sheetView topLeftCell="A31" zoomScaleNormal="100" workbookViewId="0">
      <selection activeCell="B23" sqref="B23"/>
    </sheetView>
  </sheetViews>
  <sheetFormatPr baseColWidth="10" defaultRowHeight="12.75" x14ac:dyDescent="0.2"/>
  <cols>
    <col min="1" max="1" width="17.7109375" customWidth="1"/>
    <col min="2" max="2" width="34.5703125" customWidth="1"/>
    <col min="3" max="3" width="11.7109375" bestFit="1" customWidth="1"/>
    <col min="4" max="4" width="16.5703125" customWidth="1"/>
    <col min="5" max="5" width="19.28515625" customWidth="1"/>
    <col min="6" max="6" width="19.7109375" customWidth="1"/>
  </cols>
  <sheetData>
    <row r="4" spans="1:6" x14ac:dyDescent="0.2">
      <c r="F4" s="110" t="s">
        <v>142</v>
      </c>
    </row>
    <row r="5" spans="1:6" ht="18" x14ac:dyDescent="0.25">
      <c r="A5" s="4" t="s">
        <v>56</v>
      </c>
    </row>
    <row r="6" spans="1:6" ht="13.5" thickBot="1" x14ac:dyDescent="0.25">
      <c r="A6" s="1"/>
      <c r="B6" s="1"/>
      <c r="C6" s="1"/>
      <c r="D6" s="2"/>
      <c r="E6" s="2"/>
      <c r="F6" s="2"/>
    </row>
    <row r="7" spans="1:6" ht="22.5" x14ac:dyDescent="0.2">
      <c r="A7" s="188" t="s">
        <v>84</v>
      </c>
      <c r="B7" s="192" t="s">
        <v>2</v>
      </c>
      <c r="C7" s="184" t="s">
        <v>93</v>
      </c>
      <c r="D7" s="190" t="s">
        <v>148</v>
      </c>
      <c r="E7" s="144" t="s">
        <v>95</v>
      </c>
      <c r="F7" s="182" t="s">
        <v>20</v>
      </c>
    </row>
    <row r="8" spans="1:6" ht="13.5" thickBot="1" x14ac:dyDescent="0.25">
      <c r="A8" s="189"/>
      <c r="B8" s="193"/>
      <c r="C8" s="185"/>
      <c r="D8" s="191"/>
      <c r="E8" s="125">
        <f>C76</f>
        <v>0.05</v>
      </c>
      <c r="F8" s="183"/>
    </row>
    <row r="9" spans="1:6" ht="15.75" x14ac:dyDescent="0.2">
      <c r="A9" s="79"/>
      <c r="B9" s="80"/>
      <c r="C9" s="80"/>
      <c r="D9" s="81"/>
      <c r="E9" s="82"/>
      <c r="F9" s="83"/>
    </row>
    <row r="10" spans="1:6" x14ac:dyDescent="0.2">
      <c r="A10" s="37" t="s">
        <v>131</v>
      </c>
      <c r="B10" s="38" t="s">
        <v>129</v>
      </c>
      <c r="C10" s="43"/>
      <c r="D10" s="109">
        <v>1</v>
      </c>
      <c r="E10" s="39">
        <f t="shared" ref="E10:E52" si="0">E$8*$D10</f>
        <v>0.05</v>
      </c>
      <c r="F10" s="40">
        <f t="shared" ref="F10:F52" si="1">SUM(D10:E10)</f>
        <v>1.05</v>
      </c>
    </row>
    <row r="11" spans="1:6" x14ac:dyDescent="0.2">
      <c r="A11" s="37" t="s">
        <v>131</v>
      </c>
      <c r="B11" s="38" t="s">
        <v>26</v>
      </c>
      <c r="C11" s="43"/>
      <c r="D11" s="109">
        <v>1</v>
      </c>
      <c r="E11" s="39">
        <f>E$8*$D11</f>
        <v>0.05</v>
      </c>
      <c r="F11" s="40">
        <f>SUM(D11:E11)</f>
        <v>1.05</v>
      </c>
    </row>
    <row r="12" spans="1:6" x14ac:dyDescent="0.2">
      <c r="A12" s="37" t="s">
        <v>131</v>
      </c>
      <c r="B12" s="38" t="s">
        <v>36</v>
      </c>
      <c r="C12" s="43"/>
      <c r="D12" s="109">
        <v>1</v>
      </c>
      <c r="E12" s="39">
        <f t="shared" si="0"/>
        <v>0.05</v>
      </c>
      <c r="F12" s="40">
        <f t="shared" si="1"/>
        <v>1.05</v>
      </c>
    </row>
    <row r="13" spans="1:6" x14ac:dyDescent="0.2">
      <c r="A13" s="37" t="s">
        <v>131</v>
      </c>
      <c r="B13" s="38" t="s">
        <v>37</v>
      </c>
      <c r="C13" s="43"/>
      <c r="D13" s="109">
        <v>1</v>
      </c>
      <c r="E13" s="39">
        <f t="shared" si="0"/>
        <v>0.05</v>
      </c>
      <c r="F13" s="40">
        <f t="shared" si="1"/>
        <v>1.05</v>
      </c>
    </row>
    <row r="14" spans="1:6" x14ac:dyDescent="0.2">
      <c r="A14" s="37" t="s">
        <v>131</v>
      </c>
      <c r="B14" s="38" t="s">
        <v>38</v>
      </c>
      <c r="C14" s="43"/>
      <c r="D14" s="109">
        <v>1</v>
      </c>
      <c r="E14" s="39">
        <f t="shared" si="0"/>
        <v>0.05</v>
      </c>
      <c r="F14" s="40">
        <f t="shared" si="1"/>
        <v>1.05</v>
      </c>
    </row>
    <row r="15" spans="1:6" x14ac:dyDescent="0.2">
      <c r="A15" s="37" t="s">
        <v>131</v>
      </c>
      <c r="B15" s="38" t="s">
        <v>39</v>
      </c>
      <c r="C15" s="43"/>
      <c r="D15" s="109">
        <v>1</v>
      </c>
      <c r="E15" s="39">
        <f t="shared" si="0"/>
        <v>0.05</v>
      </c>
      <c r="F15" s="40">
        <f>SUM(D15:E15)</f>
        <v>1.05</v>
      </c>
    </row>
    <row r="16" spans="1:6" x14ac:dyDescent="0.2">
      <c r="A16" s="37" t="s">
        <v>131</v>
      </c>
      <c r="B16" s="38" t="s">
        <v>39</v>
      </c>
      <c r="C16" s="43"/>
      <c r="D16" s="109">
        <v>1</v>
      </c>
      <c r="E16" s="39">
        <f t="shared" si="0"/>
        <v>0.05</v>
      </c>
      <c r="F16" s="40">
        <f t="shared" si="1"/>
        <v>1.05</v>
      </c>
    </row>
    <row r="17" spans="1:6" x14ac:dyDescent="0.2">
      <c r="A17" s="37" t="s">
        <v>131</v>
      </c>
      <c r="B17" s="38" t="s">
        <v>40</v>
      </c>
      <c r="C17" s="43">
        <v>1</v>
      </c>
      <c r="D17" s="109">
        <v>1</v>
      </c>
      <c r="E17" s="39">
        <f t="shared" si="0"/>
        <v>0.05</v>
      </c>
      <c r="F17" s="40">
        <f t="shared" si="1"/>
        <v>1.05</v>
      </c>
    </row>
    <row r="18" spans="1:6" x14ac:dyDescent="0.2">
      <c r="A18" s="37" t="s">
        <v>131</v>
      </c>
      <c r="B18" s="38" t="s">
        <v>41</v>
      </c>
      <c r="C18" s="43">
        <v>1</v>
      </c>
      <c r="D18" s="109">
        <v>1</v>
      </c>
      <c r="E18" s="39">
        <f t="shared" si="0"/>
        <v>0.05</v>
      </c>
      <c r="F18" s="40">
        <f t="shared" si="1"/>
        <v>1.05</v>
      </c>
    </row>
    <row r="19" spans="1:6" x14ac:dyDescent="0.2">
      <c r="A19" s="37" t="s">
        <v>131</v>
      </c>
      <c r="B19" s="38" t="s">
        <v>42</v>
      </c>
      <c r="C19" s="43">
        <v>2</v>
      </c>
      <c r="D19" s="109">
        <v>1</v>
      </c>
      <c r="E19" s="39">
        <f t="shared" si="0"/>
        <v>0.05</v>
      </c>
      <c r="F19" s="40">
        <f t="shared" si="1"/>
        <v>1.05</v>
      </c>
    </row>
    <row r="20" spans="1:6" x14ac:dyDescent="0.2">
      <c r="A20" s="37" t="s">
        <v>131</v>
      </c>
      <c r="B20" s="38" t="s">
        <v>43</v>
      </c>
      <c r="C20" s="43">
        <v>2</v>
      </c>
      <c r="D20" s="109">
        <v>1</v>
      </c>
      <c r="E20" s="39">
        <f t="shared" si="0"/>
        <v>0.05</v>
      </c>
      <c r="F20" s="40">
        <f t="shared" si="1"/>
        <v>1.05</v>
      </c>
    </row>
    <row r="21" spans="1:6" x14ac:dyDescent="0.2">
      <c r="A21" s="37" t="s">
        <v>131</v>
      </c>
      <c r="B21" s="38" t="s">
        <v>44</v>
      </c>
      <c r="C21" s="43">
        <v>3</v>
      </c>
      <c r="D21" s="109">
        <v>1</v>
      </c>
      <c r="E21" s="39">
        <f t="shared" si="0"/>
        <v>0.05</v>
      </c>
      <c r="F21" s="40">
        <f t="shared" si="1"/>
        <v>1.05</v>
      </c>
    </row>
    <row r="22" spans="1:6" x14ac:dyDescent="0.2">
      <c r="A22" s="37" t="s">
        <v>131</v>
      </c>
      <c r="B22" s="38" t="s">
        <v>45</v>
      </c>
      <c r="C22" s="43">
        <v>3</v>
      </c>
      <c r="D22" s="109">
        <v>1</v>
      </c>
      <c r="E22" s="39">
        <f t="shared" si="0"/>
        <v>0.05</v>
      </c>
      <c r="F22" s="40">
        <f t="shared" si="1"/>
        <v>1.05</v>
      </c>
    </row>
    <row r="23" spans="1:6" x14ac:dyDescent="0.2">
      <c r="A23" s="37" t="s">
        <v>131</v>
      </c>
      <c r="B23" s="38" t="s">
        <v>46</v>
      </c>
      <c r="C23" s="43">
        <v>4</v>
      </c>
      <c r="D23" s="109">
        <v>1</v>
      </c>
      <c r="E23" s="39">
        <f t="shared" si="0"/>
        <v>0.05</v>
      </c>
      <c r="F23" s="40">
        <f t="shared" si="1"/>
        <v>1.05</v>
      </c>
    </row>
    <row r="24" spans="1:6" x14ac:dyDescent="0.2">
      <c r="A24" s="37" t="s">
        <v>131</v>
      </c>
      <c r="B24" s="38" t="s">
        <v>47</v>
      </c>
      <c r="C24" s="43">
        <v>4</v>
      </c>
      <c r="D24" s="109">
        <v>1</v>
      </c>
      <c r="E24" s="39">
        <f t="shared" si="0"/>
        <v>0.05</v>
      </c>
      <c r="F24" s="40">
        <f t="shared" si="1"/>
        <v>1.05</v>
      </c>
    </row>
    <row r="25" spans="1:6" x14ac:dyDescent="0.2">
      <c r="A25" s="37" t="s">
        <v>131</v>
      </c>
      <c r="B25" s="38" t="s">
        <v>48</v>
      </c>
      <c r="C25" s="43">
        <v>5</v>
      </c>
      <c r="D25" s="109">
        <v>1</v>
      </c>
      <c r="E25" s="39">
        <f t="shared" si="0"/>
        <v>0.05</v>
      </c>
      <c r="F25" s="40">
        <f t="shared" si="1"/>
        <v>1.05</v>
      </c>
    </row>
    <row r="26" spans="1:6" x14ac:dyDescent="0.2">
      <c r="A26" s="37" t="s">
        <v>131</v>
      </c>
      <c r="B26" s="38" t="s">
        <v>49</v>
      </c>
      <c r="C26" s="43">
        <v>5</v>
      </c>
      <c r="D26" s="109">
        <v>1</v>
      </c>
      <c r="E26" s="39">
        <f t="shared" si="0"/>
        <v>0.05</v>
      </c>
      <c r="F26" s="40">
        <f t="shared" si="1"/>
        <v>1.05</v>
      </c>
    </row>
    <row r="27" spans="1:6" x14ac:dyDescent="0.2">
      <c r="A27" s="37" t="s">
        <v>131</v>
      </c>
      <c r="B27" s="38" t="s">
        <v>50</v>
      </c>
      <c r="C27" s="43">
        <v>6</v>
      </c>
      <c r="D27" s="109">
        <v>1</v>
      </c>
      <c r="E27" s="39">
        <f t="shared" si="0"/>
        <v>0.05</v>
      </c>
      <c r="F27" s="40">
        <f t="shared" si="1"/>
        <v>1.05</v>
      </c>
    </row>
    <row r="28" spans="1:6" x14ac:dyDescent="0.2">
      <c r="A28" s="37" t="s">
        <v>131</v>
      </c>
      <c r="B28" s="38" t="s">
        <v>51</v>
      </c>
      <c r="C28" s="43">
        <v>6</v>
      </c>
      <c r="D28" s="109">
        <v>1</v>
      </c>
      <c r="E28" s="39">
        <f t="shared" si="0"/>
        <v>0.05</v>
      </c>
      <c r="F28" s="40">
        <f t="shared" si="1"/>
        <v>1.05</v>
      </c>
    </row>
    <row r="29" spans="1:6" x14ac:dyDescent="0.2">
      <c r="A29" s="37" t="s">
        <v>131</v>
      </c>
      <c r="B29" s="38" t="s">
        <v>52</v>
      </c>
      <c r="C29" s="43">
        <v>7</v>
      </c>
      <c r="D29" s="109">
        <v>1</v>
      </c>
      <c r="E29" s="39">
        <f t="shared" si="0"/>
        <v>0.05</v>
      </c>
      <c r="F29" s="40">
        <f t="shared" si="1"/>
        <v>1.05</v>
      </c>
    </row>
    <row r="30" spans="1:6" x14ac:dyDescent="0.2">
      <c r="A30" s="37" t="s">
        <v>131</v>
      </c>
      <c r="B30" s="38" t="s">
        <v>53</v>
      </c>
      <c r="C30" s="43">
        <v>7</v>
      </c>
      <c r="D30" s="109">
        <v>1</v>
      </c>
      <c r="E30" s="39">
        <f t="shared" si="0"/>
        <v>0.05</v>
      </c>
      <c r="F30" s="40">
        <f t="shared" si="1"/>
        <v>1.05</v>
      </c>
    </row>
    <row r="31" spans="1:6" x14ac:dyDescent="0.2">
      <c r="A31" s="37"/>
      <c r="B31" s="38"/>
      <c r="C31" s="43"/>
      <c r="D31" s="41"/>
      <c r="E31" s="39">
        <f t="shared" si="0"/>
        <v>0</v>
      </c>
      <c r="F31" s="40">
        <f t="shared" si="1"/>
        <v>0</v>
      </c>
    </row>
    <row r="32" spans="1:6" x14ac:dyDescent="0.2">
      <c r="A32" s="37"/>
      <c r="B32" s="38"/>
      <c r="C32" s="43"/>
      <c r="D32" s="41"/>
      <c r="E32" s="39">
        <f t="shared" si="0"/>
        <v>0</v>
      </c>
      <c r="F32" s="40">
        <f t="shared" si="1"/>
        <v>0</v>
      </c>
    </row>
    <row r="33" spans="1:6" x14ac:dyDescent="0.2">
      <c r="A33" s="37"/>
      <c r="B33" s="38"/>
      <c r="C33" s="43"/>
      <c r="D33" s="39"/>
      <c r="E33" s="39"/>
      <c r="F33" s="40"/>
    </row>
    <row r="34" spans="1:6" x14ac:dyDescent="0.2">
      <c r="A34" s="37" t="s">
        <v>131</v>
      </c>
      <c r="B34" s="38" t="s">
        <v>143</v>
      </c>
      <c r="C34" s="43">
        <f>C29+1</f>
        <v>8</v>
      </c>
      <c r="D34" s="109">
        <v>1</v>
      </c>
      <c r="E34" s="39">
        <f t="shared" si="0"/>
        <v>0.05</v>
      </c>
      <c r="F34" s="40">
        <f t="shared" si="1"/>
        <v>1.05</v>
      </c>
    </row>
    <row r="35" spans="1:6" x14ac:dyDescent="0.2">
      <c r="A35" s="37" t="s">
        <v>131</v>
      </c>
      <c r="B35" s="38" t="s">
        <v>54</v>
      </c>
      <c r="C35" s="43">
        <f>C30+1</f>
        <v>8</v>
      </c>
      <c r="D35" s="109">
        <v>1</v>
      </c>
      <c r="E35" s="145">
        <f t="shared" si="0"/>
        <v>0.05</v>
      </c>
      <c r="F35" s="40">
        <f t="shared" si="1"/>
        <v>1.05</v>
      </c>
    </row>
    <row r="36" spans="1:6" x14ac:dyDescent="0.2">
      <c r="A36" s="37" t="s">
        <v>131</v>
      </c>
      <c r="B36" s="38" t="s">
        <v>168</v>
      </c>
      <c r="C36" s="43">
        <f t="shared" ref="C36:C39" si="2">+C34+1</f>
        <v>9</v>
      </c>
      <c r="D36" s="109">
        <v>1</v>
      </c>
      <c r="E36" s="145">
        <f t="shared" si="0"/>
        <v>0.05</v>
      </c>
      <c r="F36" s="40">
        <f t="shared" si="1"/>
        <v>1.05</v>
      </c>
    </row>
    <row r="37" spans="1:6" x14ac:dyDescent="0.2">
      <c r="A37" s="37" t="s">
        <v>131</v>
      </c>
      <c r="B37" s="38" t="s">
        <v>55</v>
      </c>
      <c r="C37" s="43">
        <f t="shared" si="2"/>
        <v>9</v>
      </c>
      <c r="D37" s="109">
        <v>1</v>
      </c>
      <c r="E37" s="145">
        <f>E$8*$D37</f>
        <v>0.05</v>
      </c>
      <c r="F37" s="40">
        <f>SUM(D37:E37)</f>
        <v>1.05</v>
      </c>
    </row>
    <row r="38" spans="1:6" x14ac:dyDescent="0.2">
      <c r="A38" s="37" t="s">
        <v>131</v>
      </c>
      <c r="B38" s="38" t="s">
        <v>169</v>
      </c>
      <c r="C38" s="43">
        <f t="shared" si="2"/>
        <v>10</v>
      </c>
      <c r="D38" s="109">
        <v>1</v>
      </c>
      <c r="E38" s="145">
        <f t="shared" si="0"/>
        <v>0.05</v>
      </c>
      <c r="F38" s="40">
        <f t="shared" si="1"/>
        <v>1.05</v>
      </c>
    </row>
    <row r="39" spans="1:6" x14ac:dyDescent="0.2">
      <c r="A39" s="37" t="s">
        <v>131</v>
      </c>
      <c r="B39" s="38" t="s">
        <v>90</v>
      </c>
      <c r="C39" s="43">
        <f t="shared" si="2"/>
        <v>10</v>
      </c>
      <c r="D39" s="109">
        <v>1</v>
      </c>
      <c r="E39" s="145">
        <f>E$8*$D39</f>
        <v>0.05</v>
      </c>
      <c r="F39" s="40">
        <f>SUM(D39:E39)</f>
        <v>1.05</v>
      </c>
    </row>
    <row r="40" spans="1:6" x14ac:dyDescent="0.2">
      <c r="A40" s="37"/>
      <c r="B40" s="38"/>
      <c r="C40" s="43"/>
      <c r="D40" s="41"/>
      <c r="E40" s="145"/>
      <c r="F40" s="40"/>
    </row>
    <row r="41" spans="1:6" x14ac:dyDescent="0.2">
      <c r="A41" s="37"/>
      <c r="B41" s="38"/>
      <c r="C41" s="43"/>
      <c r="D41" s="41"/>
      <c r="E41" s="145"/>
      <c r="F41" s="40"/>
    </row>
    <row r="42" spans="1:6" x14ac:dyDescent="0.2">
      <c r="A42" s="37"/>
      <c r="B42" s="38"/>
      <c r="C42" s="43"/>
      <c r="D42" s="39"/>
      <c r="E42" s="39"/>
      <c r="F42" s="40"/>
    </row>
    <row r="43" spans="1:6" x14ac:dyDescent="0.2">
      <c r="A43" s="37" t="s">
        <v>131</v>
      </c>
      <c r="B43" s="38" t="s">
        <v>27</v>
      </c>
      <c r="C43" s="43"/>
      <c r="D43" s="109">
        <v>1</v>
      </c>
      <c r="E43" s="39">
        <f t="shared" si="0"/>
        <v>0.05</v>
      </c>
      <c r="F43" s="40">
        <f t="shared" si="1"/>
        <v>1.05</v>
      </c>
    </row>
    <row r="44" spans="1:6" x14ac:dyDescent="0.2">
      <c r="A44" s="37" t="s">
        <v>131</v>
      </c>
      <c r="B44" s="38" t="s">
        <v>28</v>
      </c>
      <c r="C44" s="43"/>
      <c r="D44" s="109">
        <v>1</v>
      </c>
      <c r="E44" s="39">
        <f t="shared" si="0"/>
        <v>0.05</v>
      </c>
      <c r="F44" s="40">
        <f t="shared" si="1"/>
        <v>1.05</v>
      </c>
    </row>
    <row r="45" spans="1:6" x14ac:dyDescent="0.2">
      <c r="A45" s="37" t="s">
        <v>131</v>
      </c>
      <c r="B45" s="38" t="s">
        <v>29</v>
      </c>
      <c r="C45" s="43"/>
      <c r="D45" s="109">
        <v>1</v>
      </c>
      <c r="E45" s="39">
        <f t="shared" si="0"/>
        <v>0.05</v>
      </c>
      <c r="F45" s="40">
        <f t="shared" si="1"/>
        <v>1.05</v>
      </c>
    </row>
    <row r="46" spans="1:6" x14ac:dyDescent="0.2">
      <c r="A46" s="37" t="s">
        <v>131</v>
      </c>
      <c r="B46" s="38" t="s">
        <v>30</v>
      </c>
      <c r="C46" s="43"/>
      <c r="D46" s="109">
        <v>1</v>
      </c>
      <c r="E46" s="39">
        <f t="shared" si="0"/>
        <v>0.05</v>
      </c>
      <c r="F46" s="40">
        <f t="shared" si="1"/>
        <v>1.05</v>
      </c>
    </row>
    <row r="47" spans="1:6" x14ac:dyDescent="0.2">
      <c r="A47" s="37" t="s">
        <v>131</v>
      </c>
      <c r="B47" s="38" t="s">
        <v>31</v>
      </c>
      <c r="C47" s="43"/>
      <c r="D47" s="109">
        <v>1</v>
      </c>
      <c r="E47" s="39">
        <f t="shared" si="0"/>
        <v>0.05</v>
      </c>
      <c r="F47" s="40">
        <f t="shared" si="1"/>
        <v>1.05</v>
      </c>
    </row>
    <row r="48" spans="1:6" x14ac:dyDescent="0.2">
      <c r="A48" s="37" t="s">
        <v>131</v>
      </c>
      <c r="B48" s="38" t="s">
        <v>32</v>
      </c>
      <c r="C48" s="43"/>
      <c r="D48" s="109">
        <v>1</v>
      </c>
      <c r="E48" s="39">
        <f t="shared" si="0"/>
        <v>0.05</v>
      </c>
      <c r="F48" s="40">
        <f t="shared" si="1"/>
        <v>1.05</v>
      </c>
    </row>
    <row r="49" spans="1:6" x14ac:dyDescent="0.2">
      <c r="A49" s="37" t="s">
        <v>131</v>
      </c>
      <c r="B49" s="38" t="s">
        <v>33</v>
      </c>
      <c r="C49" s="43"/>
      <c r="D49" s="109">
        <v>1</v>
      </c>
      <c r="E49" s="39">
        <f t="shared" si="0"/>
        <v>0.05</v>
      </c>
      <c r="F49" s="40">
        <f t="shared" si="1"/>
        <v>1.05</v>
      </c>
    </row>
    <row r="50" spans="1:6" x14ac:dyDescent="0.2">
      <c r="A50" s="37" t="s">
        <v>131</v>
      </c>
      <c r="B50" s="38" t="s">
        <v>34</v>
      </c>
      <c r="C50" s="43"/>
      <c r="D50" s="109">
        <v>1</v>
      </c>
      <c r="E50" s="39">
        <f t="shared" si="0"/>
        <v>0.05</v>
      </c>
      <c r="F50" s="40">
        <f t="shared" si="1"/>
        <v>1.05</v>
      </c>
    </row>
    <row r="51" spans="1:6" x14ac:dyDescent="0.2">
      <c r="A51" s="37" t="s">
        <v>131</v>
      </c>
      <c r="B51" s="38" t="s">
        <v>35</v>
      </c>
      <c r="C51" s="43"/>
      <c r="D51" s="109">
        <v>1</v>
      </c>
      <c r="E51" s="39">
        <f t="shared" si="0"/>
        <v>0.05</v>
      </c>
      <c r="F51" s="40">
        <f t="shared" si="1"/>
        <v>1.05</v>
      </c>
    </row>
    <row r="52" spans="1:6" x14ac:dyDescent="0.2">
      <c r="A52" s="37" t="s">
        <v>131</v>
      </c>
      <c r="B52" s="38" t="s">
        <v>166</v>
      </c>
      <c r="C52" s="43"/>
      <c r="D52" s="109">
        <v>1</v>
      </c>
      <c r="E52" s="39">
        <f t="shared" si="0"/>
        <v>0.05</v>
      </c>
      <c r="F52" s="40">
        <f t="shared" si="1"/>
        <v>1.05</v>
      </c>
    </row>
    <row r="53" spans="1:6" x14ac:dyDescent="0.2">
      <c r="A53" s="37"/>
      <c r="B53" s="46" t="s">
        <v>132</v>
      </c>
      <c r="C53" s="43"/>
      <c r="D53" s="39"/>
      <c r="E53" s="39"/>
      <c r="F53" s="47">
        <f>SUM(F10:F52)</f>
        <v>38.849999999999994</v>
      </c>
    </row>
    <row r="54" spans="1:6" x14ac:dyDescent="0.2">
      <c r="A54" s="37"/>
      <c r="B54" s="38"/>
      <c r="C54" s="43"/>
      <c r="D54" s="39"/>
      <c r="E54" s="39"/>
      <c r="F54" s="40"/>
    </row>
    <row r="55" spans="1:6" x14ac:dyDescent="0.2">
      <c r="A55" s="37" t="s">
        <v>96</v>
      </c>
      <c r="B55" s="38" t="s">
        <v>129</v>
      </c>
      <c r="C55" s="43"/>
      <c r="D55" s="109">
        <v>1</v>
      </c>
      <c r="E55" s="39">
        <f t="shared" ref="E55:E64" si="3">E$8*$D55</f>
        <v>0.05</v>
      </c>
      <c r="F55" s="40">
        <f t="shared" ref="F55:F64" si="4">SUM(D55:E55)</f>
        <v>1.05</v>
      </c>
    </row>
    <row r="56" spans="1:6" x14ac:dyDescent="0.2">
      <c r="A56" s="37" t="s">
        <v>96</v>
      </c>
      <c r="B56" s="38" t="s">
        <v>40</v>
      </c>
      <c r="C56" s="43">
        <v>1</v>
      </c>
      <c r="D56" s="109">
        <v>1</v>
      </c>
      <c r="E56" s="39">
        <f t="shared" si="3"/>
        <v>0.05</v>
      </c>
      <c r="F56" s="40">
        <f t="shared" si="4"/>
        <v>1.05</v>
      </c>
    </row>
    <row r="57" spans="1:6" x14ac:dyDescent="0.2">
      <c r="A57" s="37" t="s">
        <v>96</v>
      </c>
      <c r="B57" s="38" t="s">
        <v>54</v>
      </c>
      <c r="C57" s="43">
        <v>1</v>
      </c>
      <c r="D57" s="109">
        <v>1</v>
      </c>
      <c r="E57" s="39">
        <f t="shared" si="3"/>
        <v>0.05</v>
      </c>
      <c r="F57" s="40">
        <f>SUM(D57:E57)</f>
        <v>1.05</v>
      </c>
    </row>
    <row r="58" spans="1:6" x14ac:dyDescent="0.2">
      <c r="A58" s="37" t="s">
        <v>96</v>
      </c>
      <c r="B58" s="38" t="s">
        <v>167</v>
      </c>
      <c r="C58" s="43"/>
      <c r="D58" s="109">
        <v>1</v>
      </c>
      <c r="E58" s="39">
        <f t="shared" si="3"/>
        <v>0.05</v>
      </c>
      <c r="F58" s="40">
        <f t="shared" si="4"/>
        <v>1.05</v>
      </c>
    </row>
    <row r="59" spans="1:6" x14ac:dyDescent="0.2">
      <c r="A59" s="37"/>
      <c r="B59" s="38"/>
      <c r="C59" s="43"/>
      <c r="D59" s="41"/>
      <c r="E59" s="39">
        <f t="shared" si="3"/>
        <v>0</v>
      </c>
      <c r="F59" s="40">
        <f t="shared" si="4"/>
        <v>0</v>
      </c>
    </row>
    <row r="60" spans="1:6" x14ac:dyDescent="0.2">
      <c r="A60" s="37" t="s">
        <v>113</v>
      </c>
      <c r="B60" s="38" t="s">
        <v>41</v>
      </c>
      <c r="C60" s="43"/>
      <c r="D60" s="109">
        <v>1</v>
      </c>
      <c r="E60" s="39">
        <f t="shared" si="3"/>
        <v>0.05</v>
      </c>
      <c r="F60" s="40">
        <f t="shared" si="4"/>
        <v>1.05</v>
      </c>
    </row>
    <row r="61" spans="1:6" x14ac:dyDescent="0.2">
      <c r="A61" s="37" t="s">
        <v>112</v>
      </c>
      <c r="B61" s="38" t="s">
        <v>41</v>
      </c>
      <c r="C61" s="43"/>
      <c r="D61" s="109">
        <v>1</v>
      </c>
      <c r="E61" s="39">
        <f t="shared" si="3"/>
        <v>0.05</v>
      </c>
      <c r="F61" s="40">
        <f t="shared" si="4"/>
        <v>1.05</v>
      </c>
    </row>
    <row r="62" spans="1:6" x14ac:dyDescent="0.2">
      <c r="A62" s="37" t="s">
        <v>114</v>
      </c>
      <c r="B62" s="38" t="s">
        <v>41</v>
      </c>
      <c r="C62" s="43"/>
      <c r="D62" s="109">
        <v>1</v>
      </c>
      <c r="E62" s="39">
        <f t="shared" si="3"/>
        <v>0.05</v>
      </c>
      <c r="F62" s="40">
        <f t="shared" si="4"/>
        <v>1.05</v>
      </c>
    </row>
    <row r="63" spans="1:6" x14ac:dyDescent="0.2">
      <c r="A63" s="37" t="s">
        <v>115</v>
      </c>
      <c r="B63" s="38" t="s">
        <v>41</v>
      </c>
      <c r="C63" s="43"/>
      <c r="D63" s="109">
        <v>1</v>
      </c>
      <c r="E63" s="39">
        <f t="shared" si="3"/>
        <v>0.05</v>
      </c>
      <c r="F63" s="40">
        <f t="shared" si="4"/>
        <v>1.05</v>
      </c>
    </row>
    <row r="64" spans="1:6" x14ac:dyDescent="0.2">
      <c r="A64" s="37" t="s">
        <v>116</v>
      </c>
      <c r="B64" s="38" t="s">
        <v>41</v>
      </c>
      <c r="C64" s="43"/>
      <c r="D64" s="109">
        <v>1</v>
      </c>
      <c r="E64" s="39">
        <f t="shared" si="3"/>
        <v>0.05</v>
      </c>
      <c r="F64" s="40">
        <f t="shared" si="4"/>
        <v>1.05</v>
      </c>
    </row>
    <row r="65" spans="1:6" x14ac:dyDescent="0.2">
      <c r="A65" s="37"/>
      <c r="B65" s="46" t="s">
        <v>130</v>
      </c>
      <c r="C65" s="43"/>
      <c r="D65" s="41"/>
      <c r="E65" s="39"/>
      <c r="F65" s="47">
        <f>SUM(F55:F64)</f>
        <v>9.4500000000000011</v>
      </c>
    </row>
    <row r="66" spans="1:6" ht="13.5" thickBot="1" x14ac:dyDescent="0.25">
      <c r="A66" s="37"/>
      <c r="B66" s="38"/>
      <c r="C66" s="43"/>
      <c r="D66" s="41"/>
      <c r="E66" s="39"/>
      <c r="F66" s="40"/>
    </row>
    <row r="67" spans="1:6" ht="13.5" thickBot="1" x14ac:dyDescent="0.25">
      <c r="A67" s="186"/>
      <c r="B67" s="187"/>
      <c r="C67" s="187"/>
      <c r="D67" s="187"/>
      <c r="E67" s="187"/>
      <c r="F67" s="42"/>
    </row>
    <row r="70" spans="1:6" x14ac:dyDescent="0.2">
      <c r="A70" s="98" t="s">
        <v>12</v>
      </c>
      <c r="B70" s="98" t="s">
        <v>138</v>
      </c>
      <c r="C70" s="98" t="s">
        <v>139</v>
      </c>
    </row>
    <row r="71" spans="1:6" x14ac:dyDescent="0.2">
      <c r="A71" s="99">
        <v>1</v>
      </c>
      <c r="B71" s="100" t="s">
        <v>140</v>
      </c>
      <c r="C71" s="101">
        <v>0.01</v>
      </c>
    </row>
    <row r="72" spans="1:6" x14ac:dyDescent="0.2">
      <c r="A72" s="99"/>
      <c r="B72" s="100"/>
      <c r="C72" s="101">
        <v>0.01</v>
      </c>
    </row>
    <row r="73" spans="1:6" x14ac:dyDescent="0.2">
      <c r="A73" s="99"/>
      <c r="B73" s="100"/>
      <c r="C73" s="101">
        <v>0.01</v>
      </c>
    </row>
    <row r="74" spans="1:6" x14ac:dyDescent="0.2">
      <c r="A74" s="99"/>
      <c r="B74" s="100"/>
      <c r="C74" s="101">
        <v>0.01</v>
      </c>
    </row>
    <row r="75" spans="1:6" x14ac:dyDescent="0.2">
      <c r="A75" s="99"/>
      <c r="B75" s="100"/>
      <c r="C75" s="101">
        <v>0.01</v>
      </c>
    </row>
    <row r="76" spans="1:6" x14ac:dyDescent="0.2">
      <c r="A76" s="102"/>
      <c r="B76" s="103" t="s">
        <v>141</v>
      </c>
      <c r="C76" s="104">
        <f>+SUM(C71:C75)</f>
        <v>0.05</v>
      </c>
    </row>
  </sheetData>
  <mergeCells count="6">
    <mergeCell ref="F7:F8"/>
    <mergeCell ref="C7:C8"/>
    <mergeCell ref="A67:E67"/>
    <mergeCell ref="A7:A8"/>
    <mergeCell ref="D7:D8"/>
    <mergeCell ref="B7:B8"/>
  </mergeCells>
  <phoneticPr fontId="13" type="noConversion"/>
  <printOptions horizontalCentered="1"/>
  <pageMargins left="0.62992125984251968" right="0.62992125984251968" top="0.59055118110236227" bottom="0.19685039370078741" header="0" footer="0"/>
  <pageSetup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D78"/>
  <sheetViews>
    <sheetView tabSelected="1" zoomScaleNormal="100" workbookViewId="0">
      <selection activeCell="B59" sqref="B59"/>
    </sheetView>
  </sheetViews>
  <sheetFormatPr baseColWidth="10" defaultRowHeight="12.75" x14ac:dyDescent="0.2"/>
  <cols>
    <col min="1" max="1" width="4.42578125" customWidth="1"/>
    <col min="2" max="2" width="33.7109375" customWidth="1"/>
    <col min="3" max="3" width="6.85546875" customWidth="1"/>
    <col min="4" max="4" width="9.85546875" customWidth="1"/>
    <col min="5" max="11" width="7.42578125" customWidth="1"/>
    <col min="12" max="14" width="10" customWidth="1"/>
    <col min="15" max="16" width="15.28515625" customWidth="1"/>
    <col min="28" max="28" width="15.5703125" bestFit="1" customWidth="1"/>
    <col min="29" max="29" width="12.85546875" bestFit="1" customWidth="1"/>
  </cols>
  <sheetData>
    <row r="3" spans="1:29" x14ac:dyDescent="0.2">
      <c r="P3" s="110" t="s">
        <v>142</v>
      </c>
    </row>
    <row r="5" spans="1:29" ht="18" x14ac:dyDescent="0.2">
      <c r="A5" s="196" t="s">
        <v>80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29" ht="13.5" thickBot="1" x14ac:dyDescent="0.25">
      <c r="AB6" s="106"/>
    </row>
    <row r="7" spans="1:29" ht="22.5" x14ac:dyDescent="0.2">
      <c r="A7" s="146"/>
      <c r="B7" s="153" t="s">
        <v>5</v>
      </c>
      <c r="C7" s="147" t="s">
        <v>6</v>
      </c>
      <c r="D7" s="148" t="s">
        <v>149</v>
      </c>
      <c r="E7" s="149" t="s">
        <v>1</v>
      </c>
      <c r="F7" s="153" t="s">
        <v>1</v>
      </c>
      <c r="G7" s="147" t="s">
        <v>1</v>
      </c>
      <c r="H7" s="149" t="s">
        <v>1</v>
      </c>
      <c r="I7" s="149" t="s">
        <v>1</v>
      </c>
      <c r="J7" s="149" t="s">
        <v>1</v>
      </c>
      <c r="K7" s="150" t="s">
        <v>1</v>
      </c>
      <c r="L7" s="151" t="s">
        <v>1</v>
      </c>
      <c r="M7" s="147" t="s">
        <v>7</v>
      </c>
      <c r="N7" s="152" t="s">
        <v>8</v>
      </c>
      <c r="O7" s="153" t="s">
        <v>9</v>
      </c>
      <c r="P7" s="153" t="s">
        <v>9</v>
      </c>
      <c r="AB7" s="106"/>
    </row>
    <row r="8" spans="1:29" ht="13.5" thickBot="1" x14ac:dyDescent="0.25">
      <c r="A8" s="154" t="s">
        <v>12</v>
      </c>
      <c r="B8" s="161"/>
      <c r="C8" s="155"/>
      <c r="D8" s="156" t="s">
        <v>4</v>
      </c>
      <c r="E8" s="157" t="s">
        <v>134</v>
      </c>
      <c r="F8" s="161" t="s">
        <v>97</v>
      </c>
      <c r="G8" s="155" t="s">
        <v>117</v>
      </c>
      <c r="H8" s="157" t="s">
        <v>118</v>
      </c>
      <c r="I8" s="157" t="s">
        <v>119</v>
      </c>
      <c r="J8" s="157" t="s">
        <v>120</v>
      </c>
      <c r="K8" s="158" t="s">
        <v>121</v>
      </c>
      <c r="L8" s="159" t="s">
        <v>3</v>
      </c>
      <c r="M8" s="155" t="s">
        <v>10</v>
      </c>
      <c r="N8" s="160" t="s">
        <v>11</v>
      </c>
      <c r="O8" s="161" t="s">
        <v>133</v>
      </c>
      <c r="P8" s="161" t="s">
        <v>122</v>
      </c>
      <c r="AB8" s="106"/>
    </row>
    <row r="9" spans="1:29" ht="13.5" thickBot="1" x14ac:dyDescent="0.25">
      <c r="A9" s="25" t="s">
        <v>0</v>
      </c>
      <c r="B9" s="213" t="s">
        <v>75</v>
      </c>
      <c r="C9" s="26"/>
      <c r="D9" s="27"/>
      <c r="E9" s="27"/>
      <c r="F9" s="27"/>
      <c r="G9" s="27"/>
      <c r="H9" s="27"/>
      <c r="I9" s="27"/>
      <c r="J9" s="27"/>
      <c r="K9" s="44"/>
      <c r="L9" s="97"/>
      <c r="M9" s="28"/>
      <c r="N9" s="133"/>
      <c r="O9" s="29" t="s">
        <v>0</v>
      </c>
      <c r="P9" s="134"/>
      <c r="AB9" s="106"/>
    </row>
    <row r="10" spans="1:29" x14ac:dyDescent="0.2">
      <c r="A10" s="75">
        <v>1</v>
      </c>
      <c r="B10" s="205" t="s">
        <v>98</v>
      </c>
      <c r="C10" s="30" t="s">
        <v>14</v>
      </c>
      <c r="D10" s="162">
        <v>1</v>
      </c>
      <c r="E10" s="53">
        <v>1</v>
      </c>
      <c r="F10" s="54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94">
        <f>SUM(E10:K10)</f>
        <v>1</v>
      </c>
      <c r="M10" s="126">
        <v>3</v>
      </c>
      <c r="N10" s="135">
        <f>1/M10</f>
        <v>0.33333333333333331</v>
      </c>
      <c r="O10" s="61">
        <f t="shared" ref="O10:O34" si="0">+$D10*SUM(E10:E10)*$N10/12</f>
        <v>2.7777777777777776E-2</v>
      </c>
      <c r="P10" s="120">
        <f t="shared" ref="P10:P34" si="1">+$D10*SUM(F10:K10)*$N10/12</f>
        <v>0</v>
      </c>
      <c r="AB10" s="106"/>
      <c r="AC10" s="106"/>
    </row>
    <row r="11" spans="1:29" x14ac:dyDescent="0.2">
      <c r="A11" s="76">
        <v>2</v>
      </c>
      <c r="B11" s="206" t="s">
        <v>109</v>
      </c>
      <c r="C11" s="5" t="s">
        <v>14</v>
      </c>
      <c r="D11" s="163">
        <v>1</v>
      </c>
      <c r="E11" s="6">
        <v>0</v>
      </c>
      <c r="F11" s="55">
        <v>0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  <c r="L11" s="95">
        <f t="shared" ref="L11:L34" si="2">SUM(E11:K11)</f>
        <v>0</v>
      </c>
      <c r="M11" s="127">
        <v>3</v>
      </c>
      <c r="N11" s="136">
        <f>1/M11</f>
        <v>0.33333333333333331</v>
      </c>
      <c r="O11" s="63">
        <f t="shared" si="0"/>
        <v>0</v>
      </c>
      <c r="P11" s="64">
        <f t="shared" si="1"/>
        <v>0</v>
      </c>
      <c r="AB11" s="106"/>
      <c r="AC11" s="106"/>
    </row>
    <row r="12" spans="1:29" x14ac:dyDescent="0.2">
      <c r="A12" s="76">
        <v>3</v>
      </c>
      <c r="B12" s="206" t="s">
        <v>108</v>
      </c>
      <c r="C12" s="5" t="s">
        <v>14</v>
      </c>
      <c r="D12" s="163">
        <v>1</v>
      </c>
      <c r="E12" s="52">
        <v>14</v>
      </c>
      <c r="F12" s="55">
        <v>2</v>
      </c>
      <c r="G12" s="59">
        <v>1</v>
      </c>
      <c r="H12" s="59">
        <v>1</v>
      </c>
      <c r="I12" s="59">
        <v>1</v>
      </c>
      <c r="J12" s="59">
        <v>1</v>
      </c>
      <c r="K12" s="59">
        <v>0</v>
      </c>
      <c r="L12" s="95">
        <f t="shared" si="2"/>
        <v>20</v>
      </c>
      <c r="M12" s="127">
        <v>3</v>
      </c>
      <c r="N12" s="136">
        <f>1/M12</f>
        <v>0.33333333333333331</v>
      </c>
      <c r="O12" s="63">
        <f t="shared" si="0"/>
        <v>0.38888888888888884</v>
      </c>
      <c r="P12" s="64">
        <f t="shared" si="1"/>
        <v>0.16666666666666666</v>
      </c>
      <c r="AB12" s="106"/>
      <c r="AC12" s="106"/>
    </row>
    <row r="13" spans="1:29" x14ac:dyDescent="0.2">
      <c r="A13" s="76">
        <v>4</v>
      </c>
      <c r="B13" s="206" t="s">
        <v>99</v>
      </c>
      <c r="C13" s="5" t="s">
        <v>14</v>
      </c>
      <c r="D13" s="163">
        <v>1</v>
      </c>
      <c r="E13" s="6">
        <v>0</v>
      </c>
      <c r="F13" s="55">
        <v>0</v>
      </c>
      <c r="G13" s="59">
        <v>0</v>
      </c>
      <c r="H13" s="59">
        <v>0</v>
      </c>
      <c r="I13" s="59">
        <v>0</v>
      </c>
      <c r="J13" s="59">
        <v>0</v>
      </c>
      <c r="K13" s="59">
        <v>1</v>
      </c>
      <c r="L13" s="95">
        <f t="shared" si="2"/>
        <v>1</v>
      </c>
      <c r="M13" s="127">
        <v>3</v>
      </c>
      <c r="N13" s="136">
        <f>1/M13</f>
        <v>0.33333333333333331</v>
      </c>
      <c r="O13" s="63">
        <f t="shared" si="0"/>
        <v>0</v>
      </c>
      <c r="P13" s="64">
        <f t="shared" si="1"/>
        <v>2.7777777777777776E-2</v>
      </c>
      <c r="AB13" s="106"/>
      <c r="AC13" s="106"/>
    </row>
    <row r="14" spans="1:29" x14ac:dyDescent="0.2">
      <c r="A14" s="76">
        <v>5</v>
      </c>
      <c r="B14" s="206" t="s">
        <v>76</v>
      </c>
      <c r="C14" s="5" t="s">
        <v>14</v>
      </c>
      <c r="D14" s="164">
        <v>1</v>
      </c>
      <c r="E14" s="52">
        <v>10</v>
      </c>
      <c r="F14" s="55">
        <v>0</v>
      </c>
      <c r="G14" s="59">
        <v>1</v>
      </c>
      <c r="H14" s="59">
        <v>0</v>
      </c>
      <c r="I14" s="59">
        <v>0</v>
      </c>
      <c r="J14" s="59">
        <v>0</v>
      </c>
      <c r="K14" s="59">
        <v>1</v>
      </c>
      <c r="L14" s="95">
        <f t="shared" si="2"/>
        <v>12</v>
      </c>
      <c r="M14" s="127">
        <v>3</v>
      </c>
      <c r="N14" s="136">
        <f>1/M14</f>
        <v>0.33333333333333331</v>
      </c>
      <c r="O14" s="63">
        <f t="shared" si="0"/>
        <v>0.27777777777777773</v>
      </c>
      <c r="P14" s="64">
        <f t="shared" si="1"/>
        <v>5.5555555555555552E-2</v>
      </c>
      <c r="AB14" s="106"/>
      <c r="AC14" s="106"/>
    </row>
    <row r="15" spans="1:29" x14ac:dyDescent="0.2">
      <c r="A15" s="76">
        <v>6</v>
      </c>
      <c r="B15" s="207" t="s">
        <v>57</v>
      </c>
      <c r="C15" s="7" t="s">
        <v>14</v>
      </c>
      <c r="D15" s="165">
        <v>1</v>
      </c>
      <c r="E15" s="8">
        <v>30</v>
      </c>
      <c r="F15" s="56">
        <v>4</v>
      </c>
      <c r="G15" s="8">
        <v>1</v>
      </c>
      <c r="H15" s="60">
        <v>1</v>
      </c>
      <c r="I15" s="60">
        <v>1</v>
      </c>
      <c r="J15" s="8">
        <v>1</v>
      </c>
      <c r="K15" s="50">
        <v>1</v>
      </c>
      <c r="L15" s="95">
        <f t="shared" si="2"/>
        <v>39</v>
      </c>
      <c r="M15" s="128">
        <v>0.5</v>
      </c>
      <c r="N15" s="136">
        <f t="shared" ref="N15:N45" si="3">1/M15</f>
        <v>2</v>
      </c>
      <c r="O15" s="63">
        <f t="shared" si="0"/>
        <v>5</v>
      </c>
      <c r="P15" s="64">
        <f t="shared" si="1"/>
        <v>1.5</v>
      </c>
      <c r="AB15" s="106"/>
      <c r="AC15" s="106"/>
    </row>
    <row r="16" spans="1:29" x14ac:dyDescent="0.2">
      <c r="A16" s="76">
        <v>7</v>
      </c>
      <c r="B16" s="207" t="s">
        <v>58</v>
      </c>
      <c r="C16" s="7" t="s">
        <v>14</v>
      </c>
      <c r="D16" s="165">
        <v>1</v>
      </c>
      <c r="E16" s="52">
        <f>8+4</f>
        <v>12</v>
      </c>
      <c r="F16" s="55">
        <v>1</v>
      </c>
      <c r="G16" s="6">
        <v>1</v>
      </c>
      <c r="H16" s="6">
        <v>1</v>
      </c>
      <c r="I16" s="6">
        <v>1</v>
      </c>
      <c r="J16" s="6">
        <v>1</v>
      </c>
      <c r="K16" s="49">
        <v>1</v>
      </c>
      <c r="L16" s="95">
        <f t="shared" si="2"/>
        <v>18</v>
      </c>
      <c r="M16" s="128">
        <v>5</v>
      </c>
      <c r="N16" s="136">
        <f t="shared" si="3"/>
        <v>0.2</v>
      </c>
      <c r="O16" s="63">
        <f t="shared" si="0"/>
        <v>0.20000000000000004</v>
      </c>
      <c r="P16" s="64">
        <f t="shared" si="1"/>
        <v>0.10000000000000002</v>
      </c>
      <c r="AB16" s="106"/>
      <c r="AC16" s="106"/>
    </row>
    <row r="17" spans="1:29" x14ac:dyDescent="0.2">
      <c r="A17" s="76">
        <v>8</v>
      </c>
      <c r="B17" s="207" t="s">
        <v>100</v>
      </c>
      <c r="C17" s="7" t="s">
        <v>14</v>
      </c>
      <c r="D17" s="165">
        <v>1</v>
      </c>
      <c r="E17" s="6">
        <v>2</v>
      </c>
      <c r="F17" s="55">
        <v>1</v>
      </c>
      <c r="G17" s="6">
        <v>0</v>
      </c>
      <c r="H17" s="6">
        <v>0</v>
      </c>
      <c r="I17" s="6">
        <v>0</v>
      </c>
      <c r="J17" s="6">
        <v>0</v>
      </c>
      <c r="K17" s="49">
        <v>0</v>
      </c>
      <c r="L17" s="95">
        <f t="shared" si="2"/>
        <v>3</v>
      </c>
      <c r="M17" s="128">
        <v>5</v>
      </c>
      <c r="N17" s="136">
        <f t="shared" si="3"/>
        <v>0.2</v>
      </c>
      <c r="O17" s="63">
        <f t="shared" si="0"/>
        <v>3.3333333333333333E-2</v>
      </c>
      <c r="P17" s="64">
        <f t="shared" si="1"/>
        <v>1.6666666666666666E-2</v>
      </c>
      <c r="AB17" s="106"/>
      <c r="AC17" s="106"/>
    </row>
    <row r="18" spans="1:29" x14ac:dyDescent="0.2">
      <c r="A18" s="76">
        <v>9</v>
      </c>
      <c r="B18" s="207" t="s">
        <v>59</v>
      </c>
      <c r="C18" s="7" t="s">
        <v>14</v>
      </c>
      <c r="D18" s="165">
        <v>1</v>
      </c>
      <c r="E18" s="52">
        <v>14</v>
      </c>
      <c r="F18" s="56">
        <v>2</v>
      </c>
      <c r="G18" s="8">
        <v>1</v>
      </c>
      <c r="H18" s="8">
        <v>1</v>
      </c>
      <c r="I18" s="8">
        <v>1</v>
      </c>
      <c r="J18" s="8">
        <v>1</v>
      </c>
      <c r="K18" s="50">
        <v>1</v>
      </c>
      <c r="L18" s="95">
        <f t="shared" si="2"/>
        <v>21</v>
      </c>
      <c r="M18" s="128">
        <v>5</v>
      </c>
      <c r="N18" s="136">
        <f t="shared" si="3"/>
        <v>0.2</v>
      </c>
      <c r="O18" s="63">
        <f t="shared" si="0"/>
        <v>0.23333333333333336</v>
      </c>
      <c r="P18" s="64">
        <f t="shared" si="1"/>
        <v>0.11666666666666668</v>
      </c>
      <c r="AB18" s="106"/>
      <c r="AC18" s="106"/>
    </row>
    <row r="19" spans="1:29" ht="33.75" x14ac:dyDescent="0.2">
      <c r="A19" s="76">
        <v>10</v>
      </c>
      <c r="B19" s="207" t="s">
        <v>60</v>
      </c>
      <c r="C19" s="7" t="s">
        <v>61</v>
      </c>
      <c r="D19" s="165">
        <v>1</v>
      </c>
      <c r="E19" s="8">
        <v>30</v>
      </c>
      <c r="F19" s="56">
        <v>4</v>
      </c>
      <c r="G19" s="8">
        <v>1</v>
      </c>
      <c r="H19" s="8">
        <v>1</v>
      </c>
      <c r="I19" s="8">
        <v>1</v>
      </c>
      <c r="J19" s="8">
        <v>1</v>
      </c>
      <c r="K19" s="50">
        <v>1</v>
      </c>
      <c r="L19" s="95">
        <f t="shared" si="2"/>
        <v>39</v>
      </c>
      <c r="M19" s="128">
        <v>1</v>
      </c>
      <c r="N19" s="136">
        <f t="shared" si="3"/>
        <v>1</v>
      </c>
      <c r="O19" s="63">
        <f t="shared" si="0"/>
        <v>2.5</v>
      </c>
      <c r="P19" s="64">
        <f t="shared" si="1"/>
        <v>0.75</v>
      </c>
      <c r="AB19" s="106"/>
      <c r="AC19" s="106"/>
    </row>
    <row r="20" spans="1:29" x14ac:dyDescent="0.2">
      <c r="A20" s="76">
        <v>11</v>
      </c>
      <c r="B20" s="207" t="s">
        <v>127</v>
      </c>
      <c r="C20" s="7" t="s">
        <v>61</v>
      </c>
      <c r="D20" s="165">
        <v>1</v>
      </c>
      <c r="E20" s="8">
        <v>2</v>
      </c>
      <c r="F20" s="56">
        <v>1</v>
      </c>
      <c r="G20" s="8">
        <v>0</v>
      </c>
      <c r="H20" s="8">
        <v>0</v>
      </c>
      <c r="I20" s="8">
        <v>0</v>
      </c>
      <c r="J20" s="8">
        <v>0</v>
      </c>
      <c r="K20" s="50">
        <v>0</v>
      </c>
      <c r="L20" s="95">
        <f t="shared" si="2"/>
        <v>3</v>
      </c>
      <c r="M20" s="128">
        <v>1</v>
      </c>
      <c r="N20" s="136">
        <f t="shared" si="3"/>
        <v>1</v>
      </c>
      <c r="O20" s="63">
        <f t="shared" si="0"/>
        <v>0.16666666666666666</v>
      </c>
      <c r="P20" s="64">
        <f t="shared" si="1"/>
        <v>8.3333333333333329E-2</v>
      </c>
      <c r="AB20" s="106"/>
      <c r="AC20" s="106"/>
    </row>
    <row r="21" spans="1:29" x14ac:dyDescent="0.2">
      <c r="A21" s="76">
        <v>12</v>
      </c>
      <c r="B21" s="207" t="s">
        <v>62</v>
      </c>
      <c r="C21" s="7" t="s">
        <v>61</v>
      </c>
      <c r="D21" s="166">
        <v>1</v>
      </c>
      <c r="E21" s="8">
        <v>30</v>
      </c>
      <c r="F21" s="56">
        <v>4</v>
      </c>
      <c r="G21" s="8">
        <v>1</v>
      </c>
      <c r="H21" s="8">
        <v>1</v>
      </c>
      <c r="I21" s="8">
        <v>1</v>
      </c>
      <c r="J21" s="8">
        <v>1</v>
      </c>
      <c r="K21" s="50">
        <v>1</v>
      </c>
      <c r="L21" s="95">
        <f t="shared" si="2"/>
        <v>39</v>
      </c>
      <c r="M21" s="128">
        <v>0.5</v>
      </c>
      <c r="N21" s="136">
        <f t="shared" si="3"/>
        <v>2</v>
      </c>
      <c r="O21" s="63">
        <f t="shared" si="0"/>
        <v>5</v>
      </c>
      <c r="P21" s="64">
        <f t="shared" si="1"/>
        <v>1.5</v>
      </c>
      <c r="AB21" s="106"/>
      <c r="AC21" s="106"/>
    </row>
    <row r="22" spans="1:29" x14ac:dyDescent="0.2">
      <c r="A22" s="76">
        <v>13</v>
      </c>
      <c r="B22" s="207" t="s">
        <v>101</v>
      </c>
      <c r="C22" s="7" t="s">
        <v>61</v>
      </c>
      <c r="D22" s="165">
        <v>1</v>
      </c>
      <c r="E22" s="8">
        <v>2</v>
      </c>
      <c r="F22" s="56">
        <v>0</v>
      </c>
      <c r="G22" s="8">
        <v>0</v>
      </c>
      <c r="H22" s="8">
        <v>0</v>
      </c>
      <c r="I22" s="8">
        <v>0</v>
      </c>
      <c r="J22" s="8">
        <v>0</v>
      </c>
      <c r="K22" s="50">
        <v>0</v>
      </c>
      <c r="L22" s="95">
        <f t="shared" si="2"/>
        <v>2</v>
      </c>
      <c r="M22" s="128">
        <v>1</v>
      </c>
      <c r="N22" s="136">
        <f t="shared" si="3"/>
        <v>1</v>
      </c>
      <c r="O22" s="63">
        <f t="shared" si="0"/>
        <v>0.16666666666666666</v>
      </c>
      <c r="P22" s="64">
        <f t="shared" si="1"/>
        <v>0</v>
      </c>
      <c r="AB22" s="106"/>
      <c r="AC22" s="106"/>
    </row>
    <row r="23" spans="1:29" x14ac:dyDescent="0.2">
      <c r="A23" s="76">
        <v>14</v>
      </c>
      <c r="B23" s="207" t="s">
        <v>63</v>
      </c>
      <c r="C23" s="7" t="s">
        <v>14</v>
      </c>
      <c r="D23" s="165">
        <v>1</v>
      </c>
      <c r="E23" s="8">
        <f>3*7+3*3+3*5</f>
        <v>45</v>
      </c>
      <c r="F23" s="56">
        <v>6</v>
      </c>
      <c r="G23" s="8">
        <v>3</v>
      </c>
      <c r="H23" s="8">
        <v>3</v>
      </c>
      <c r="I23" s="8">
        <v>3</v>
      </c>
      <c r="J23" s="8">
        <v>3</v>
      </c>
      <c r="K23" s="50">
        <v>3</v>
      </c>
      <c r="L23" s="95">
        <f t="shared" si="2"/>
        <v>66</v>
      </c>
      <c r="M23" s="128">
        <v>1</v>
      </c>
      <c r="N23" s="136">
        <f t="shared" si="3"/>
        <v>1</v>
      </c>
      <c r="O23" s="63">
        <f t="shared" si="0"/>
        <v>3.75</v>
      </c>
      <c r="P23" s="64">
        <f t="shared" si="1"/>
        <v>1.75</v>
      </c>
      <c r="AB23" s="106"/>
      <c r="AC23" s="106"/>
    </row>
    <row r="24" spans="1:29" x14ac:dyDescent="0.2">
      <c r="A24" s="76">
        <v>15</v>
      </c>
      <c r="B24" s="207" t="s">
        <v>64</v>
      </c>
      <c r="C24" s="7" t="s">
        <v>14</v>
      </c>
      <c r="D24" s="165">
        <v>1</v>
      </c>
      <c r="E24" s="52">
        <v>15</v>
      </c>
      <c r="F24" s="56">
        <v>2</v>
      </c>
      <c r="G24" s="8">
        <v>1</v>
      </c>
      <c r="H24" s="8">
        <v>1</v>
      </c>
      <c r="I24" s="8">
        <v>1</v>
      </c>
      <c r="J24" s="8">
        <v>1</v>
      </c>
      <c r="K24" s="50">
        <v>1</v>
      </c>
      <c r="L24" s="95">
        <f t="shared" si="2"/>
        <v>22</v>
      </c>
      <c r="M24" s="128">
        <v>4</v>
      </c>
      <c r="N24" s="136">
        <f t="shared" si="3"/>
        <v>0.25</v>
      </c>
      <c r="O24" s="63">
        <f t="shared" si="0"/>
        <v>0.3125</v>
      </c>
      <c r="P24" s="64">
        <f t="shared" si="1"/>
        <v>0.14583333333333334</v>
      </c>
      <c r="AB24" s="106"/>
      <c r="AC24" s="106"/>
    </row>
    <row r="25" spans="1:29" x14ac:dyDescent="0.2">
      <c r="A25" s="76">
        <v>16</v>
      </c>
      <c r="B25" s="207" t="s">
        <v>102</v>
      </c>
      <c r="C25" s="7" t="s">
        <v>14</v>
      </c>
      <c r="D25" s="165">
        <v>1</v>
      </c>
      <c r="E25" s="6">
        <v>3</v>
      </c>
      <c r="F25" s="55">
        <v>1</v>
      </c>
      <c r="G25" s="6">
        <v>0</v>
      </c>
      <c r="H25" s="6">
        <v>0</v>
      </c>
      <c r="I25" s="6">
        <v>0</v>
      </c>
      <c r="J25" s="6">
        <v>0</v>
      </c>
      <c r="K25" s="49">
        <v>0</v>
      </c>
      <c r="L25" s="95">
        <f t="shared" si="2"/>
        <v>4</v>
      </c>
      <c r="M25" s="128">
        <v>4</v>
      </c>
      <c r="N25" s="136">
        <f t="shared" si="3"/>
        <v>0.25</v>
      </c>
      <c r="O25" s="63">
        <f t="shared" si="0"/>
        <v>6.25E-2</v>
      </c>
      <c r="P25" s="64">
        <f t="shared" si="1"/>
        <v>2.0833333333333332E-2</v>
      </c>
      <c r="AB25" s="106"/>
      <c r="AC25" s="106"/>
    </row>
    <row r="26" spans="1:29" x14ac:dyDescent="0.2">
      <c r="A26" s="76">
        <v>17</v>
      </c>
      <c r="B26" s="207" t="s">
        <v>110</v>
      </c>
      <c r="C26" s="7" t="s">
        <v>14</v>
      </c>
      <c r="D26" s="165">
        <v>1</v>
      </c>
      <c r="E26" s="8">
        <v>30</v>
      </c>
      <c r="F26" s="55">
        <v>4</v>
      </c>
      <c r="G26" s="6">
        <v>1</v>
      </c>
      <c r="H26" s="6">
        <v>1</v>
      </c>
      <c r="I26" s="6">
        <v>1</v>
      </c>
      <c r="J26" s="6">
        <v>1</v>
      </c>
      <c r="K26" s="49">
        <v>1</v>
      </c>
      <c r="L26" s="95">
        <f t="shared" si="2"/>
        <v>39</v>
      </c>
      <c r="M26" s="128">
        <v>2</v>
      </c>
      <c r="N26" s="136">
        <f t="shared" si="3"/>
        <v>0.5</v>
      </c>
      <c r="O26" s="63">
        <f t="shared" si="0"/>
        <v>1.25</v>
      </c>
      <c r="P26" s="64">
        <f t="shared" si="1"/>
        <v>0.375</v>
      </c>
      <c r="AB26" s="106"/>
      <c r="AC26" s="106"/>
    </row>
    <row r="27" spans="1:29" x14ac:dyDescent="0.2">
      <c r="A27" s="76">
        <v>18</v>
      </c>
      <c r="B27" s="207" t="s">
        <v>65</v>
      </c>
      <c r="C27" s="7" t="s">
        <v>14</v>
      </c>
      <c r="D27" s="165">
        <v>1</v>
      </c>
      <c r="E27" s="8">
        <v>30</v>
      </c>
      <c r="F27" s="56">
        <v>2</v>
      </c>
      <c r="G27" s="8">
        <v>1</v>
      </c>
      <c r="H27" s="8">
        <v>1</v>
      </c>
      <c r="I27" s="8">
        <v>1</v>
      </c>
      <c r="J27" s="8">
        <v>1</v>
      </c>
      <c r="K27" s="50">
        <v>1</v>
      </c>
      <c r="L27" s="95">
        <f t="shared" si="2"/>
        <v>37</v>
      </c>
      <c r="M27" s="128">
        <v>2</v>
      </c>
      <c r="N27" s="136">
        <f t="shared" si="3"/>
        <v>0.5</v>
      </c>
      <c r="O27" s="63">
        <f t="shared" si="0"/>
        <v>1.25</v>
      </c>
      <c r="P27" s="64">
        <f t="shared" si="1"/>
        <v>0.29166666666666669</v>
      </c>
      <c r="AB27" s="106"/>
      <c r="AC27" s="106"/>
    </row>
    <row r="28" spans="1:29" x14ac:dyDescent="0.2">
      <c r="A28" s="76">
        <v>19</v>
      </c>
      <c r="B28" s="207" t="s">
        <v>66</v>
      </c>
      <c r="C28" s="7" t="s">
        <v>14</v>
      </c>
      <c r="D28" s="165">
        <v>1</v>
      </c>
      <c r="E28" s="52">
        <v>12</v>
      </c>
      <c r="F28" s="56">
        <v>2</v>
      </c>
      <c r="G28" s="8">
        <v>1</v>
      </c>
      <c r="H28" s="8">
        <v>1</v>
      </c>
      <c r="I28" s="8">
        <v>1</v>
      </c>
      <c r="J28" s="8">
        <v>1</v>
      </c>
      <c r="K28" s="50">
        <v>1</v>
      </c>
      <c r="L28" s="95">
        <f t="shared" si="2"/>
        <v>19</v>
      </c>
      <c r="M28" s="128">
        <v>3</v>
      </c>
      <c r="N28" s="136">
        <f t="shared" si="3"/>
        <v>0.33333333333333331</v>
      </c>
      <c r="O28" s="63">
        <f t="shared" si="0"/>
        <v>0.33333333333333331</v>
      </c>
      <c r="P28" s="64">
        <f t="shared" si="1"/>
        <v>0.19444444444444442</v>
      </c>
      <c r="AB28" s="106"/>
      <c r="AC28" s="106"/>
    </row>
    <row r="29" spans="1:29" x14ac:dyDescent="0.2">
      <c r="A29" s="76">
        <v>20</v>
      </c>
      <c r="B29" s="207" t="s">
        <v>67</v>
      </c>
      <c r="C29" s="7" t="s">
        <v>61</v>
      </c>
      <c r="D29" s="165">
        <v>1</v>
      </c>
      <c r="E29" s="52">
        <v>12</v>
      </c>
      <c r="F29" s="56">
        <v>2</v>
      </c>
      <c r="G29" s="8">
        <v>1</v>
      </c>
      <c r="H29" s="8">
        <v>1</v>
      </c>
      <c r="I29" s="8">
        <v>1</v>
      </c>
      <c r="J29" s="8">
        <v>1</v>
      </c>
      <c r="K29" s="50">
        <v>1</v>
      </c>
      <c r="L29" s="95">
        <f t="shared" si="2"/>
        <v>19</v>
      </c>
      <c r="M29" s="128">
        <v>3</v>
      </c>
      <c r="N29" s="136">
        <f t="shared" si="3"/>
        <v>0.33333333333333331</v>
      </c>
      <c r="O29" s="63">
        <f t="shared" si="0"/>
        <v>0.33333333333333331</v>
      </c>
      <c r="P29" s="64">
        <f t="shared" si="1"/>
        <v>0.19444444444444442</v>
      </c>
      <c r="AB29" s="106"/>
      <c r="AC29" s="106"/>
    </row>
    <row r="30" spans="1:29" x14ac:dyDescent="0.2">
      <c r="A30" s="76">
        <v>21</v>
      </c>
      <c r="B30" s="207" t="s">
        <v>68</v>
      </c>
      <c r="C30" s="7" t="s">
        <v>14</v>
      </c>
      <c r="D30" s="165">
        <v>1</v>
      </c>
      <c r="E30" s="8">
        <v>2</v>
      </c>
      <c r="F30" s="56">
        <v>1</v>
      </c>
      <c r="G30" s="8">
        <v>0</v>
      </c>
      <c r="H30" s="8">
        <v>0</v>
      </c>
      <c r="I30" s="8">
        <v>0</v>
      </c>
      <c r="J30" s="8">
        <v>0</v>
      </c>
      <c r="K30" s="50">
        <v>0</v>
      </c>
      <c r="L30" s="95">
        <f t="shared" si="2"/>
        <v>3</v>
      </c>
      <c r="M30" s="128">
        <v>5</v>
      </c>
      <c r="N30" s="136">
        <f t="shared" si="3"/>
        <v>0.2</v>
      </c>
      <c r="O30" s="63">
        <f t="shared" si="0"/>
        <v>3.3333333333333333E-2</v>
      </c>
      <c r="P30" s="64">
        <f t="shared" si="1"/>
        <v>1.6666666666666666E-2</v>
      </c>
      <c r="AB30" s="106"/>
      <c r="AC30" s="106"/>
    </row>
    <row r="31" spans="1:29" x14ac:dyDescent="0.2">
      <c r="A31" s="76">
        <v>22</v>
      </c>
      <c r="B31" s="207" t="s">
        <v>69</v>
      </c>
      <c r="C31" s="7" t="s">
        <v>14</v>
      </c>
      <c r="D31" s="165">
        <v>1</v>
      </c>
      <c r="E31" s="8">
        <v>1</v>
      </c>
      <c r="F31" s="56">
        <v>1</v>
      </c>
      <c r="G31" s="8">
        <v>0</v>
      </c>
      <c r="H31" s="8">
        <v>0</v>
      </c>
      <c r="I31" s="8">
        <v>0</v>
      </c>
      <c r="J31" s="8">
        <v>0</v>
      </c>
      <c r="K31" s="50">
        <v>0</v>
      </c>
      <c r="L31" s="95">
        <f t="shared" si="2"/>
        <v>2</v>
      </c>
      <c r="M31" s="128">
        <v>10</v>
      </c>
      <c r="N31" s="136">
        <f t="shared" si="3"/>
        <v>0.1</v>
      </c>
      <c r="O31" s="63">
        <f t="shared" si="0"/>
        <v>8.3333333333333332E-3</v>
      </c>
      <c r="P31" s="64">
        <f t="shared" si="1"/>
        <v>8.3333333333333332E-3</v>
      </c>
      <c r="AB31" s="106"/>
      <c r="AC31" s="106"/>
    </row>
    <row r="32" spans="1:29" ht="33.75" x14ac:dyDescent="0.2">
      <c r="A32" s="76">
        <v>23</v>
      </c>
      <c r="B32" s="207" t="s">
        <v>103</v>
      </c>
      <c r="C32" s="7" t="s">
        <v>61</v>
      </c>
      <c r="D32" s="165">
        <v>1</v>
      </c>
      <c r="E32" s="52">
        <v>14</v>
      </c>
      <c r="F32" s="55">
        <v>2</v>
      </c>
      <c r="G32" s="6">
        <v>1</v>
      </c>
      <c r="H32" s="6">
        <v>1</v>
      </c>
      <c r="I32" s="6">
        <v>1</v>
      </c>
      <c r="J32" s="6">
        <v>1</v>
      </c>
      <c r="K32" s="49">
        <v>1</v>
      </c>
      <c r="L32" s="95">
        <f t="shared" si="2"/>
        <v>21</v>
      </c>
      <c r="M32" s="128">
        <v>1</v>
      </c>
      <c r="N32" s="136">
        <f t="shared" si="3"/>
        <v>1</v>
      </c>
      <c r="O32" s="63">
        <f t="shared" si="0"/>
        <v>1.1666666666666667</v>
      </c>
      <c r="P32" s="64">
        <f t="shared" si="1"/>
        <v>0.58333333333333337</v>
      </c>
      <c r="AB32" s="106"/>
      <c r="AC32" s="106"/>
    </row>
    <row r="33" spans="1:29" x14ac:dyDescent="0.2">
      <c r="A33" s="76">
        <v>24</v>
      </c>
      <c r="B33" s="207" t="s">
        <v>70</v>
      </c>
      <c r="C33" s="7" t="s">
        <v>14</v>
      </c>
      <c r="D33" s="163">
        <v>1</v>
      </c>
      <c r="E33" s="8">
        <v>1</v>
      </c>
      <c r="F33" s="56">
        <v>0</v>
      </c>
      <c r="G33" s="8">
        <v>0</v>
      </c>
      <c r="H33" s="8">
        <v>0</v>
      </c>
      <c r="I33" s="8">
        <v>0</v>
      </c>
      <c r="J33" s="8">
        <v>0</v>
      </c>
      <c r="K33" s="50">
        <v>0</v>
      </c>
      <c r="L33" s="95">
        <f t="shared" si="2"/>
        <v>1</v>
      </c>
      <c r="M33" s="128">
        <v>10</v>
      </c>
      <c r="N33" s="136">
        <f t="shared" si="3"/>
        <v>0.1</v>
      </c>
      <c r="O33" s="63">
        <f t="shared" si="0"/>
        <v>8.3333333333333332E-3</v>
      </c>
      <c r="P33" s="64">
        <f t="shared" si="1"/>
        <v>0</v>
      </c>
      <c r="AB33" s="106"/>
      <c r="AC33" s="106"/>
    </row>
    <row r="34" spans="1:29" x14ac:dyDescent="0.2">
      <c r="A34" s="76">
        <v>25</v>
      </c>
      <c r="B34" s="207" t="s">
        <v>71</v>
      </c>
      <c r="C34" s="7" t="s">
        <v>14</v>
      </c>
      <c r="D34" s="163">
        <v>1</v>
      </c>
      <c r="E34" s="8">
        <v>1</v>
      </c>
      <c r="F34" s="56">
        <v>1</v>
      </c>
      <c r="G34" s="8">
        <v>1</v>
      </c>
      <c r="H34" s="8">
        <v>1</v>
      </c>
      <c r="I34" s="8">
        <v>1</v>
      </c>
      <c r="J34" s="8">
        <v>1</v>
      </c>
      <c r="K34" s="50">
        <v>1</v>
      </c>
      <c r="L34" s="95">
        <f t="shared" si="2"/>
        <v>7</v>
      </c>
      <c r="M34" s="128">
        <v>5</v>
      </c>
      <c r="N34" s="136">
        <f t="shared" si="3"/>
        <v>0.2</v>
      </c>
      <c r="O34" s="63">
        <f t="shared" si="0"/>
        <v>1.6666666666666666E-2</v>
      </c>
      <c r="P34" s="64">
        <f t="shared" si="1"/>
        <v>0.10000000000000002</v>
      </c>
      <c r="AB34" s="106"/>
      <c r="AC34" s="106"/>
    </row>
    <row r="35" spans="1:29" x14ac:dyDescent="0.2">
      <c r="A35" s="76">
        <v>26</v>
      </c>
      <c r="B35" s="208" t="s">
        <v>154</v>
      </c>
      <c r="C35" s="7" t="s">
        <v>14</v>
      </c>
      <c r="D35" s="180">
        <v>1</v>
      </c>
      <c r="E35" s="175">
        <v>4</v>
      </c>
      <c r="F35" s="176">
        <v>1</v>
      </c>
      <c r="G35" s="177">
        <v>0</v>
      </c>
      <c r="H35" s="177">
        <v>0</v>
      </c>
      <c r="I35" s="177">
        <v>0</v>
      </c>
      <c r="J35" s="177">
        <v>0</v>
      </c>
      <c r="K35" s="177">
        <v>0</v>
      </c>
      <c r="L35" s="178">
        <f t="shared" ref="L35:L38" si="4">SUM(E35:K35)</f>
        <v>5</v>
      </c>
      <c r="M35" s="128">
        <v>5</v>
      </c>
      <c r="N35" s="136">
        <f t="shared" ref="N35:N38" si="5">1/M35</f>
        <v>0.2</v>
      </c>
      <c r="O35" s="63">
        <f t="shared" ref="O35:O38" si="6">+$D35*SUM(E35:E35)*$N35/12</f>
        <v>6.6666666666666666E-2</v>
      </c>
      <c r="P35" s="64">
        <f t="shared" ref="P35:P38" si="7">+$D35*SUM(F35:K35)*$N35/12</f>
        <v>1.6666666666666666E-2</v>
      </c>
      <c r="AB35" s="106"/>
      <c r="AC35" s="106"/>
    </row>
    <row r="36" spans="1:29" x14ac:dyDescent="0.2">
      <c r="A36" s="76">
        <v>27</v>
      </c>
      <c r="B36" s="208" t="s">
        <v>170</v>
      </c>
      <c r="C36" s="7" t="s">
        <v>14</v>
      </c>
      <c r="D36" s="180">
        <v>1</v>
      </c>
      <c r="E36" s="175">
        <v>4</v>
      </c>
      <c r="F36" s="176">
        <v>1</v>
      </c>
      <c r="G36" s="177">
        <v>0</v>
      </c>
      <c r="H36" s="177">
        <v>0</v>
      </c>
      <c r="I36" s="177">
        <v>0</v>
      </c>
      <c r="J36" s="177">
        <v>0</v>
      </c>
      <c r="K36" s="177">
        <v>0</v>
      </c>
      <c r="L36" s="178">
        <f t="shared" si="4"/>
        <v>5</v>
      </c>
      <c r="M36" s="128">
        <v>5</v>
      </c>
      <c r="N36" s="136">
        <f t="shared" si="5"/>
        <v>0.2</v>
      </c>
      <c r="O36" s="63">
        <f t="shared" si="6"/>
        <v>6.6666666666666666E-2</v>
      </c>
      <c r="P36" s="64">
        <f t="shared" si="7"/>
        <v>1.6666666666666666E-2</v>
      </c>
      <c r="AB36" s="106"/>
      <c r="AC36" s="106"/>
    </row>
    <row r="37" spans="1:29" x14ac:dyDescent="0.2">
      <c r="A37" s="76">
        <v>28</v>
      </c>
      <c r="B37" s="208" t="s">
        <v>155</v>
      </c>
      <c r="C37" s="7" t="s">
        <v>14</v>
      </c>
      <c r="D37" s="180">
        <v>1</v>
      </c>
      <c r="E37" s="175">
        <v>4</v>
      </c>
      <c r="F37" s="176">
        <v>1</v>
      </c>
      <c r="G37" s="177">
        <v>0</v>
      </c>
      <c r="H37" s="177">
        <v>0</v>
      </c>
      <c r="I37" s="177">
        <v>0</v>
      </c>
      <c r="J37" s="177">
        <v>0</v>
      </c>
      <c r="K37" s="177">
        <v>0</v>
      </c>
      <c r="L37" s="178">
        <f t="shared" si="4"/>
        <v>5</v>
      </c>
      <c r="M37" s="128">
        <v>5</v>
      </c>
      <c r="N37" s="136">
        <f t="shared" si="5"/>
        <v>0.2</v>
      </c>
      <c r="O37" s="63">
        <f t="shared" si="6"/>
        <v>6.6666666666666666E-2</v>
      </c>
      <c r="P37" s="64">
        <f t="shared" si="7"/>
        <v>1.6666666666666666E-2</v>
      </c>
      <c r="AB37" s="106"/>
      <c r="AC37" s="106"/>
    </row>
    <row r="38" spans="1:29" x14ac:dyDescent="0.2">
      <c r="A38" s="76">
        <v>29</v>
      </c>
      <c r="B38" s="208" t="s">
        <v>156</v>
      </c>
      <c r="C38" s="7" t="s">
        <v>14</v>
      </c>
      <c r="D38" s="180">
        <v>1</v>
      </c>
      <c r="E38" s="175">
        <v>4</v>
      </c>
      <c r="F38" s="176">
        <v>1</v>
      </c>
      <c r="G38" s="177">
        <v>0</v>
      </c>
      <c r="H38" s="177">
        <v>0</v>
      </c>
      <c r="I38" s="177">
        <v>0</v>
      </c>
      <c r="J38" s="177">
        <v>0</v>
      </c>
      <c r="K38" s="177">
        <v>0</v>
      </c>
      <c r="L38" s="178">
        <f t="shared" si="4"/>
        <v>5</v>
      </c>
      <c r="M38" s="128">
        <v>5</v>
      </c>
      <c r="N38" s="136">
        <f t="shared" si="5"/>
        <v>0.2</v>
      </c>
      <c r="O38" s="63">
        <f t="shared" si="6"/>
        <v>6.6666666666666666E-2</v>
      </c>
      <c r="P38" s="64">
        <f t="shared" si="7"/>
        <v>1.6666666666666666E-2</v>
      </c>
      <c r="AB38" s="106"/>
      <c r="AC38" s="106"/>
    </row>
    <row r="39" spans="1:29" ht="13.5" thickBot="1" x14ac:dyDescent="0.25">
      <c r="A39" s="77"/>
      <c r="B39" s="209"/>
      <c r="C39" s="32"/>
      <c r="D39" s="105"/>
      <c r="E39" s="33"/>
      <c r="F39" s="57"/>
      <c r="G39" s="51"/>
      <c r="H39" s="51"/>
      <c r="I39" s="51"/>
      <c r="J39" s="51"/>
      <c r="K39" s="51"/>
      <c r="L39" s="96"/>
      <c r="M39" s="129"/>
      <c r="N39" s="137"/>
      <c r="O39" s="65"/>
      <c r="P39" s="66"/>
      <c r="AB39" s="106"/>
      <c r="AC39" s="106"/>
    </row>
    <row r="40" spans="1:29" ht="13.5" thickBot="1" x14ac:dyDescent="0.25">
      <c r="A40" s="25" t="s">
        <v>0</v>
      </c>
      <c r="B40" s="213" t="s">
        <v>13</v>
      </c>
      <c r="C40" s="26"/>
      <c r="D40" s="112"/>
      <c r="E40" s="27"/>
      <c r="F40" s="27"/>
      <c r="G40" s="27"/>
      <c r="H40" s="27"/>
      <c r="I40" s="27"/>
      <c r="J40" s="27"/>
      <c r="K40" s="44"/>
      <c r="L40" s="44"/>
      <c r="M40" s="28"/>
      <c r="N40" s="133"/>
      <c r="O40" s="122"/>
      <c r="P40" s="123"/>
      <c r="AB40" s="106"/>
      <c r="AC40" s="106"/>
    </row>
    <row r="41" spans="1:29" x14ac:dyDescent="0.2">
      <c r="A41" s="75">
        <v>1</v>
      </c>
      <c r="B41" s="205" t="s">
        <v>72</v>
      </c>
      <c r="C41" s="30" t="s">
        <v>14</v>
      </c>
      <c r="D41" s="167">
        <v>1</v>
      </c>
      <c r="E41" s="31">
        <v>0</v>
      </c>
      <c r="F41" s="54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94">
        <f t="shared" ref="L41:L46" si="8">SUM(E41:K41)</f>
        <v>0</v>
      </c>
      <c r="M41" s="126">
        <v>7</v>
      </c>
      <c r="N41" s="135">
        <f t="shared" si="3"/>
        <v>0.14285714285714285</v>
      </c>
      <c r="O41" s="61">
        <f t="shared" ref="O41:O45" si="9">+$D41*SUM(E41:E41)*$N41/12</f>
        <v>0</v>
      </c>
      <c r="P41" s="62">
        <f t="shared" ref="P41:P45" si="10">+$D41*SUM(F41:K41)*$N41/12</f>
        <v>0</v>
      </c>
      <c r="AB41" s="106"/>
      <c r="AC41" s="106"/>
    </row>
    <row r="42" spans="1:29" x14ac:dyDescent="0.2">
      <c r="A42" s="78">
        <v>2</v>
      </c>
      <c r="B42" s="207" t="s">
        <v>73</v>
      </c>
      <c r="C42" s="7" t="s">
        <v>14</v>
      </c>
      <c r="D42" s="163">
        <v>1</v>
      </c>
      <c r="E42" s="8">
        <v>5</v>
      </c>
      <c r="F42" s="56">
        <v>1</v>
      </c>
      <c r="G42" s="50">
        <v>1</v>
      </c>
      <c r="H42" s="50">
        <v>0</v>
      </c>
      <c r="I42" s="50">
        <v>0</v>
      </c>
      <c r="J42" s="50">
        <v>0</v>
      </c>
      <c r="K42" s="50">
        <v>0</v>
      </c>
      <c r="L42" s="95">
        <f t="shared" si="8"/>
        <v>7</v>
      </c>
      <c r="M42" s="128">
        <v>7</v>
      </c>
      <c r="N42" s="136">
        <f t="shared" si="3"/>
        <v>0.14285714285714285</v>
      </c>
      <c r="O42" s="63">
        <f t="shared" si="9"/>
        <v>5.9523809523809514E-2</v>
      </c>
      <c r="P42" s="64">
        <f t="shared" si="10"/>
        <v>2.3809523809523808E-2</v>
      </c>
      <c r="AB42" s="106"/>
      <c r="AC42" s="106"/>
    </row>
    <row r="43" spans="1:29" x14ac:dyDescent="0.2">
      <c r="A43" s="78">
        <v>3</v>
      </c>
      <c r="B43" s="207" t="s">
        <v>74</v>
      </c>
      <c r="C43" s="7" t="s">
        <v>14</v>
      </c>
      <c r="D43" s="168">
        <v>1</v>
      </c>
      <c r="E43" s="8">
        <v>2</v>
      </c>
      <c r="F43" s="56">
        <v>1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95">
        <f t="shared" si="8"/>
        <v>3</v>
      </c>
      <c r="M43" s="128">
        <v>7</v>
      </c>
      <c r="N43" s="136">
        <f t="shared" si="3"/>
        <v>0.14285714285714285</v>
      </c>
      <c r="O43" s="63">
        <f t="shared" si="9"/>
        <v>2.3809523809523808E-2</v>
      </c>
      <c r="P43" s="64">
        <f t="shared" si="10"/>
        <v>1.1904761904761904E-2</v>
      </c>
      <c r="AB43" s="106"/>
      <c r="AC43" s="106"/>
    </row>
    <row r="44" spans="1:29" x14ac:dyDescent="0.2">
      <c r="A44" s="78">
        <v>4</v>
      </c>
      <c r="B44" s="207" t="s">
        <v>104</v>
      </c>
      <c r="C44" s="7" t="s">
        <v>14</v>
      </c>
      <c r="D44" s="163">
        <v>1</v>
      </c>
      <c r="E44" s="8">
        <v>10</v>
      </c>
      <c r="F44" s="56">
        <v>2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95">
        <f t="shared" si="8"/>
        <v>12</v>
      </c>
      <c r="M44" s="128">
        <v>4</v>
      </c>
      <c r="N44" s="136">
        <f t="shared" si="3"/>
        <v>0.25</v>
      </c>
      <c r="O44" s="63">
        <f t="shared" si="9"/>
        <v>0.20833333333333334</v>
      </c>
      <c r="P44" s="64">
        <f t="shared" si="10"/>
        <v>4.1666666666666664E-2</v>
      </c>
      <c r="AB44" s="106"/>
      <c r="AC44" s="106"/>
    </row>
    <row r="45" spans="1:29" x14ac:dyDescent="0.2">
      <c r="A45" s="78">
        <v>5</v>
      </c>
      <c r="B45" s="207" t="s">
        <v>105</v>
      </c>
      <c r="C45" s="7" t="s">
        <v>14</v>
      </c>
      <c r="D45" s="163">
        <v>1</v>
      </c>
      <c r="E45" s="8">
        <v>2</v>
      </c>
      <c r="F45" s="56">
        <v>1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95">
        <f t="shared" si="8"/>
        <v>3</v>
      </c>
      <c r="M45" s="128">
        <v>4</v>
      </c>
      <c r="N45" s="136">
        <f t="shared" si="3"/>
        <v>0.25</v>
      </c>
      <c r="O45" s="63">
        <f t="shared" si="9"/>
        <v>4.1666666666666664E-2</v>
      </c>
      <c r="P45" s="64">
        <f t="shared" si="10"/>
        <v>2.0833333333333332E-2</v>
      </c>
      <c r="AB45" s="106"/>
      <c r="AC45" s="106"/>
    </row>
    <row r="46" spans="1:29" x14ac:dyDescent="0.2">
      <c r="A46" s="76">
        <v>6</v>
      </c>
      <c r="B46" s="207" t="s">
        <v>111</v>
      </c>
      <c r="C46" s="7" t="s">
        <v>14</v>
      </c>
      <c r="D46" s="163">
        <v>1</v>
      </c>
      <c r="E46" s="8">
        <v>10</v>
      </c>
      <c r="F46" s="56">
        <v>2</v>
      </c>
      <c r="G46" s="8">
        <v>1</v>
      </c>
      <c r="H46" s="8">
        <v>1</v>
      </c>
      <c r="I46" s="8">
        <v>1</v>
      </c>
      <c r="J46" s="8">
        <v>0</v>
      </c>
      <c r="K46" s="50">
        <v>0</v>
      </c>
      <c r="L46" s="95">
        <f t="shared" si="8"/>
        <v>15</v>
      </c>
      <c r="M46" s="128">
        <v>3</v>
      </c>
      <c r="N46" s="136">
        <f>1/M46</f>
        <v>0.33333333333333331</v>
      </c>
      <c r="O46" s="63">
        <f t="shared" ref="O46:O50" si="11">+$D46*SUM(E46:E46)*$N46/12</f>
        <v>0.27777777777777773</v>
      </c>
      <c r="P46" s="64">
        <f t="shared" ref="P46:P54" si="12">+$D46*SUM(F46:K46)*$N46/12</f>
        <v>0.13888888888888887</v>
      </c>
      <c r="AB46" s="106"/>
      <c r="AC46" s="106"/>
    </row>
    <row r="47" spans="1:29" ht="33.75" x14ac:dyDescent="0.2">
      <c r="A47" s="78">
        <v>7</v>
      </c>
      <c r="B47" s="210" t="s">
        <v>157</v>
      </c>
      <c r="C47" s="7" t="s">
        <v>14</v>
      </c>
      <c r="D47" s="180">
        <v>1</v>
      </c>
      <c r="E47" s="175">
        <v>4</v>
      </c>
      <c r="F47" s="176">
        <v>1</v>
      </c>
      <c r="G47" s="177">
        <v>0</v>
      </c>
      <c r="H47" s="177">
        <v>0</v>
      </c>
      <c r="I47" s="177">
        <v>0</v>
      </c>
      <c r="J47" s="177">
        <v>0</v>
      </c>
      <c r="K47" s="177">
        <v>0</v>
      </c>
      <c r="L47" s="95">
        <f t="shared" ref="L47:L55" si="13">SUM(E47:K47)</f>
        <v>5</v>
      </c>
      <c r="M47" s="179">
        <v>10</v>
      </c>
      <c r="N47" s="136">
        <f t="shared" ref="N47:N55" si="14">1/M47</f>
        <v>0.1</v>
      </c>
      <c r="O47" s="63">
        <f>+$D47*SUM(E47:E47)*$N47/12</f>
        <v>3.3333333333333333E-2</v>
      </c>
      <c r="P47" s="64">
        <f t="shared" si="12"/>
        <v>8.3333333333333332E-3</v>
      </c>
      <c r="AB47" s="106"/>
      <c r="AC47" s="106"/>
    </row>
    <row r="48" spans="1:29" ht="22.5" x14ac:dyDescent="0.2">
      <c r="A48" s="76">
        <v>8</v>
      </c>
      <c r="B48" s="210" t="s">
        <v>158</v>
      </c>
      <c r="C48" s="7" t="s">
        <v>14</v>
      </c>
      <c r="D48" s="180">
        <v>1</v>
      </c>
      <c r="E48" s="175">
        <v>4</v>
      </c>
      <c r="F48" s="176">
        <v>1</v>
      </c>
      <c r="G48" s="177">
        <v>0</v>
      </c>
      <c r="H48" s="177">
        <v>0</v>
      </c>
      <c r="I48" s="177">
        <v>0</v>
      </c>
      <c r="J48" s="177">
        <v>0</v>
      </c>
      <c r="K48" s="177">
        <v>0</v>
      </c>
      <c r="L48" s="95">
        <f t="shared" si="13"/>
        <v>5</v>
      </c>
      <c r="M48" s="179">
        <v>10</v>
      </c>
      <c r="N48" s="136">
        <f t="shared" si="14"/>
        <v>0.1</v>
      </c>
      <c r="O48" s="63">
        <f>+$D48*SUM(E48:E48)*$N48/12</f>
        <v>3.3333333333333333E-2</v>
      </c>
      <c r="P48" s="64">
        <f t="shared" si="12"/>
        <v>8.3333333333333332E-3</v>
      </c>
      <c r="AB48" s="106"/>
      <c r="AC48" s="106"/>
    </row>
    <row r="49" spans="1:29" ht="22.5" x14ac:dyDescent="0.2">
      <c r="A49" s="78">
        <v>9</v>
      </c>
      <c r="B49" s="210" t="s">
        <v>159</v>
      </c>
      <c r="C49" s="7" t="s">
        <v>14</v>
      </c>
      <c r="D49" s="180">
        <v>1</v>
      </c>
      <c r="E49" s="175">
        <v>1</v>
      </c>
      <c r="F49" s="176">
        <v>1</v>
      </c>
      <c r="G49" s="177">
        <v>0</v>
      </c>
      <c r="H49" s="177">
        <v>0</v>
      </c>
      <c r="I49" s="177">
        <v>0</v>
      </c>
      <c r="J49" s="177">
        <v>0</v>
      </c>
      <c r="K49" s="177">
        <v>0</v>
      </c>
      <c r="L49" s="95">
        <f t="shared" si="13"/>
        <v>2</v>
      </c>
      <c r="M49" s="179">
        <v>10</v>
      </c>
      <c r="N49" s="136">
        <f t="shared" si="14"/>
        <v>0.1</v>
      </c>
      <c r="O49" s="63">
        <f>+$D49*SUM(E49:E49)*$N49/12</f>
        <v>8.3333333333333332E-3</v>
      </c>
      <c r="P49" s="64">
        <f t="shared" si="12"/>
        <v>8.3333333333333332E-3</v>
      </c>
      <c r="AB49" s="106"/>
      <c r="AC49" s="106"/>
    </row>
    <row r="50" spans="1:29" x14ac:dyDescent="0.2">
      <c r="A50" s="76">
        <v>10</v>
      </c>
      <c r="B50" s="210" t="s">
        <v>160</v>
      </c>
      <c r="C50" s="7" t="s">
        <v>14</v>
      </c>
      <c r="D50" s="180">
        <v>1</v>
      </c>
      <c r="E50" s="175">
        <v>1</v>
      </c>
      <c r="F50" s="176">
        <v>1</v>
      </c>
      <c r="G50" s="177">
        <v>0</v>
      </c>
      <c r="H50" s="177">
        <v>0</v>
      </c>
      <c r="I50" s="177">
        <v>0</v>
      </c>
      <c r="J50" s="177">
        <v>0</v>
      </c>
      <c r="K50" s="177">
        <v>0</v>
      </c>
      <c r="L50" s="95">
        <f t="shared" si="13"/>
        <v>2</v>
      </c>
      <c r="M50" s="179">
        <v>10</v>
      </c>
      <c r="N50" s="136">
        <f t="shared" si="14"/>
        <v>0.1</v>
      </c>
      <c r="O50" s="63">
        <f t="shared" si="11"/>
        <v>8.3333333333333332E-3</v>
      </c>
      <c r="P50" s="64">
        <f t="shared" si="12"/>
        <v>8.3333333333333332E-3</v>
      </c>
      <c r="AB50" s="106"/>
      <c r="AC50" s="106"/>
    </row>
    <row r="51" spans="1:29" x14ac:dyDescent="0.2">
      <c r="A51" s="78">
        <v>11</v>
      </c>
      <c r="B51" s="210" t="s">
        <v>161</v>
      </c>
      <c r="C51" s="7" t="s">
        <v>14</v>
      </c>
      <c r="D51" s="180">
        <v>1</v>
      </c>
      <c r="E51" s="175">
        <v>4</v>
      </c>
      <c r="F51" s="176">
        <v>1</v>
      </c>
      <c r="G51" s="177">
        <v>0</v>
      </c>
      <c r="H51" s="177">
        <v>0</v>
      </c>
      <c r="I51" s="177">
        <v>0</v>
      </c>
      <c r="J51" s="177">
        <v>0</v>
      </c>
      <c r="K51" s="177">
        <v>0</v>
      </c>
      <c r="L51" s="95">
        <f t="shared" si="13"/>
        <v>5</v>
      </c>
      <c r="M51" s="179">
        <v>10</v>
      </c>
      <c r="N51" s="136">
        <f t="shared" si="14"/>
        <v>0.1</v>
      </c>
      <c r="O51" s="63">
        <f>+$D51*SUM(E51:E51)*$N51/12</f>
        <v>3.3333333333333333E-2</v>
      </c>
      <c r="P51" s="64">
        <f t="shared" si="12"/>
        <v>8.3333333333333332E-3</v>
      </c>
      <c r="AB51" s="106"/>
      <c r="AC51" s="106"/>
    </row>
    <row r="52" spans="1:29" x14ac:dyDescent="0.2">
      <c r="A52" s="76">
        <v>12</v>
      </c>
      <c r="B52" s="210" t="s">
        <v>162</v>
      </c>
      <c r="C52" s="7" t="s">
        <v>14</v>
      </c>
      <c r="D52" s="180">
        <v>1</v>
      </c>
      <c r="E52" s="175">
        <v>1</v>
      </c>
      <c r="F52" s="176">
        <v>0</v>
      </c>
      <c r="G52" s="177">
        <v>0</v>
      </c>
      <c r="H52" s="177">
        <v>0</v>
      </c>
      <c r="I52" s="177">
        <v>0</v>
      </c>
      <c r="J52" s="177">
        <v>0</v>
      </c>
      <c r="K52" s="177">
        <v>0</v>
      </c>
      <c r="L52" s="95">
        <f t="shared" si="13"/>
        <v>1</v>
      </c>
      <c r="M52" s="179">
        <v>10</v>
      </c>
      <c r="N52" s="136">
        <f t="shared" si="14"/>
        <v>0.1</v>
      </c>
      <c r="O52" s="63">
        <f>+$D52*SUM(E52:E52)*$N52/12</f>
        <v>8.3333333333333332E-3</v>
      </c>
      <c r="P52" s="64">
        <f t="shared" si="12"/>
        <v>0</v>
      </c>
      <c r="AB52" s="106"/>
      <c r="AC52" s="106"/>
    </row>
    <row r="53" spans="1:29" x14ac:dyDescent="0.2">
      <c r="A53" s="78">
        <v>13</v>
      </c>
      <c r="B53" s="210" t="s">
        <v>163</v>
      </c>
      <c r="C53" s="7" t="s">
        <v>14</v>
      </c>
      <c r="D53" s="180">
        <v>1</v>
      </c>
      <c r="E53" s="175">
        <v>1</v>
      </c>
      <c r="F53" s="176">
        <v>1</v>
      </c>
      <c r="G53" s="177">
        <v>0</v>
      </c>
      <c r="H53" s="177">
        <v>0</v>
      </c>
      <c r="I53" s="177">
        <v>0</v>
      </c>
      <c r="J53" s="177">
        <v>0</v>
      </c>
      <c r="K53" s="177">
        <v>0</v>
      </c>
      <c r="L53" s="95">
        <f t="shared" si="13"/>
        <v>2</v>
      </c>
      <c r="M53" s="179">
        <v>10</v>
      </c>
      <c r="N53" s="136">
        <f t="shared" si="14"/>
        <v>0.1</v>
      </c>
      <c r="O53" s="63">
        <f>+$D53*SUM(E53:E53)*$N53/12</f>
        <v>8.3333333333333332E-3</v>
      </c>
      <c r="P53" s="64">
        <f t="shared" si="12"/>
        <v>8.3333333333333332E-3</v>
      </c>
      <c r="AB53" s="106"/>
      <c r="AC53" s="106"/>
    </row>
    <row r="54" spans="1:29" x14ac:dyDescent="0.2">
      <c r="A54" s="76">
        <v>14</v>
      </c>
      <c r="B54" s="210" t="s">
        <v>164</v>
      </c>
      <c r="C54" s="7" t="s">
        <v>14</v>
      </c>
      <c r="D54" s="180">
        <v>1</v>
      </c>
      <c r="E54" s="175">
        <v>1</v>
      </c>
      <c r="F54" s="176">
        <v>0</v>
      </c>
      <c r="G54" s="177">
        <v>0</v>
      </c>
      <c r="H54" s="177">
        <v>0</v>
      </c>
      <c r="I54" s="177">
        <v>0</v>
      </c>
      <c r="J54" s="177">
        <v>0</v>
      </c>
      <c r="K54" s="177">
        <v>0</v>
      </c>
      <c r="L54" s="95">
        <f t="shared" si="13"/>
        <v>1</v>
      </c>
      <c r="M54" s="179">
        <v>10</v>
      </c>
      <c r="N54" s="136">
        <f t="shared" si="14"/>
        <v>0.1</v>
      </c>
      <c r="O54" s="63">
        <f>+$D54*SUM(E54:E54)*$N54/12</f>
        <v>8.3333333333333332E-3</v>
      </c>
      <c r="P54" s="64">
        <f t="shared" si="12"/>
        <v>0</v>
      </c>
      <c r="AB54" s="106"/>
      <c r="AC54" s="106"/>
    </row>
    <row r="55" spans="1:29" x14ac:dyDescent="0.2">
      <c r="A55" s="78">
        <v>15</v>
      </c>
      <c r="B55" s="210" t="s">
        <v>165</v>
      </c>
      <c r="C55" s="7" t="s">
        <v>14</v>
      </c>
      <c r="D55" s="180">
        <v>1</v>
      </c>
      <c r="E55" s="175">
        <v>1</v>
      </c>
      <c r="F55" s="176">
        <v>1</v>
      </c>
      <c r="G55" s="177">
        <v>0</v>
      </c>
      <c r="H55" s="177">
        <v>0</v>
      </c>
      <c r="I55" s="177">
        <v>0</v>
      </c>
      <c r="J55" s="177">
        <v>0</v>
      </c>
      <c r="K55" s="177">
        <v>0</v>
      </c>
      <c r="L55" s="95">
        <f t="shared" si="13"/>
        <v>2</v>
      </c>
      <c r="M55" s="179">
        <v>10</v>
      </c>
      <c r="N55" s="136">
        <f t="shared" si="14"/>
        <v>0.1</v>
      </c>
      <c r="O55" s="63">
        <f>+$D55*SUM(E55:E55)*$N55/12</f>
        <v>8.3333333333333332E-3</v>
      </c>
      <c r="P55" s="64">
        <f t="shared" ref="P55" si="15">+$D55*SUM(F55:K55)*$N55/12</f>
        <v>8.3333333333333332E-3</v>
      </c>
      <c r="AB55" s="106"/>
      <c r="AC55" s="106"/>
    </row>
    <row r="56" spans="1:29" ht="13.5" thickBot="1" x14ac:dyDescent="0.25">
      <c r="A56" s="77"/>
      <c r="B56" s="209"/>
      <c r="C56" s="32"/>
      <c r="D56" s="105"/>
      <c r="E56" s="33"/>
      <c r="F56" s="57"/>
      <c r="G56" s="51"/>
      <c r="H56" s="51"/>
      <c r="I56" s="51"/>
      <c r="J56" s="51"/>
      <c r="K56" s="51"/>
      <c r="L56" s="96"/>
      <c r="M56" s="129"/>
      <c r="N56" s="137"/>
      <c r="O56" s="65"/>
      <c r="P56" s="66"/>
      <c r="AB56" s="106"/>
      <c r="AC56" s="106"/>
    </row>
    <row r="57" spans="1:29" ht="13.5" thickBot="1" x14ac:dyDescent="0.25">
      <c r="A57" s="34" t="s">
        <v>0</v>
      </c>
      <c r="B57" s="213" t="s">
        <v>15</v>
      </c>
      <c r="C57" s="35"/>
      <c r="D57" s="36"/>
      <c r="E57" s="36"/>
      <c r="F57" s="36"/>
      <c r="G57" s="36"/>
      <c r="H57" s="36"/>
      <c r="I57" s="36"/>
      <c r="J57" s="36"/>
      <c r="K57" s="45"/>
      <c r="L57" s="45"/>
      <c r="M57" s="36"/>
      <c r="N57" s="138"/>
      <c r="O57" s="124"/>
      <c r="P57" s="121"/>
      <c r="AB57" s="106"/>
      <c r="AC57" s="106"/>
    </row>
    <row r="58" spans="1:29" ht="22.5" x14ac:dyDescent="0.2">
      <c r="A58" s="119">
        <v>1</v>
      </c>
      <c r="B58" s="211" t="s">
        <v>144</v>
      </c>
      <c r="C58" s="31" t="s">
        <v>14</v>
      </c>
      <c r="D58" s="167">
        <v>1</v>
      </c>
      <c r="E58" s="31">
        <v>7</v>
      </c>
      <c r="F58" s="54">
        <v>1</v>
      </c>
      <c r="G58" s="48">
        <v>1</v>
      </c>
      <c r="H58" s="48">
        <v>0</v>
      </c>
      <c r="I58" s="48">
        <v>0</v>
      </c>
      <c r="J58" s="48">
        <v>0</v>
      </c>
      <c r="K58" s="48">
        <v>0</v>
      </c>
      <c r="L58" s="94">
        <f>SUM(E58:K58)</f>
        <v>9</v>
      </c>
      <c r="M58" s="130">
        <v>6</v>
      </c>
      <c r="N58" s="139">
        <f>1/M58</f>
        <v>0.16666666666666666</v>
      </c>
      <c r="O58" s="67">
        <f>+$D58*SUM(E58:E58)*$N58/12</f>
        <v>9.722222222222221E-2</v>
      </c>
      <c r="P58" s="62">
        <f>+$D58*SUM(F58:K58)*$N58/12</f>
        <v>2.7777777777777776E-2</v>
      </c>
      <c r="AB58" s="106"/>
      <c r="AC58" s="106"/>
    </row>
    <row r="59" spans="1:29" ht="22.5" x14ac:dyDescent="0.2">
      <c r="A59" s="119">
        <v>2</v>
      </c>
      <c r="B59" s="212" t="s">
        <v>145</v>
      </c>
      <c r="C59" s="7" t="s">
        <v>14</v>
      </c>
      <c r="D59" s="164">
        <v>1</v>
      </c>
      <c r="E59" s="6">
        <v>2</v>
      </c>
      <c r="F59" s="55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116">
        <f>SUM(E59:K59)</f>
        <v>2</v>
      </c>
      <c r="M59" s="131">
        <v>6</v>
      </c>
      <c r="N59" s="140">
        <f>1/M59</f>
        <v>0.16666666666666666</v>
      </c>
      <c r="O59" s="117">
        <f>+$D59*SUM(E59:E59)*$N59/12</f>
        <v>2.7777777777777776E-2</v>
      </c>
      <c r="P59" s="118">
        <f>+$D59*SUM(F59:K59)*$N59/12</f>
        <v>0</v>
      </c>
      <c r="AB59" s="106"/>
      <c r="AC59" s="106"/>
    </row>
    <row r="60" spans="1:29" ht="22.5" x14ac:dyDescent="0.2">
      <c r="A60" s="119">
        <v>3</v>
      </c>
      <c r="B60" s="212" t="s">
        <v>146</v>
      </c>
      <c r="C60" s="7" t="s">
        <v>14</v>
      </c>
      <c r="D60" s="163">
        <v>1</v>
      </c>
      <c r="E60" s="8">
        <v>1</v>
      </c>
      <c r="F60" s="56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95">
        <f>SUM(E60:K60)</f>
        <v>1</v>
      </c>
      <c r="M60" s="132">
        <v>6</v>
      </c>
      <c r="N60" s="141">
        <f>1/M60</f>
        <v>0.16666666666666666</v>
      </c>
      <c r="O60" s="68">
        <f>+$D60*SUM(E60:E60)*$N60/12</f>
        <v>1.3888888888888888E-2</v>
      </c>
      <c r="P60" s="64">
        <f>+$D60*SUM(F60:K60)*$N60/12</f>
        <v>0</v>
      </c>
      <c r="AB60" s="106"/>
      <c r="AC60" s="106"/>
    </row>
    <row r="61" spans="1:29" ht="33.75" x14ac:dyDescent="0.2">
      <c r="A61" s="76">
        <v>4</v>
      </c>
      <c r="B61" s="207" t="s">
        <v>147</v>
      </c>
      <c r="C61" s="7" t="s">
        <v>14</v>
      </c>
      <c r="D61" s="163">
        <v>1</v>
      </c>
      <c r="E61" s="8">
        <v>2</v>
      </c>
      <c r="F61" s="56">
        <v>0</v>
      </c>
      <c r="G61" s="8">
        <v>0</v>
      </c>
      <c r="H61" s="8">
        <v>0</v>
      </c>
      <c r="I61" s="8">
        <v>0</v>
      </c>
      <c r="J61" s="8">
        <v>0</v>
      </c>
      <c r="K61" s="50">
        <v>0</v>
      </c>
      <c r="L61" s="95">
        <f>SUM(E61:K61)</f>
        <v>2</v>
      </c>
      <c r="M61" s="128">
        <v>6</v>
      </c>
      <c r="N61" s="136">
        <f>1/M61</f>
        <v>0.16666666666666666</v>
      </c>
      <c r="O61" s="63">
        <f>+$D61*SUM(E61:E61)*$N61/12</f>
        <v>2.7777777777777776E-2</v>
      </c>
      <c r="P61" s="64">
        <f>+$D61*SUM(F61:K61)*$N61/12</f>
        <v>0</v>
      </c>
      <c r="AB61" s="106"/>
      <c r="AC61" s="106"/>
    </row>
    <row r="62" spans="1:29" ht="13.5" thickBot="1" x14ac:dyDescent="0.25">
      <c r="A62" s="77"/>
      <c r="B62" s="209"/>
      <c r="C62" s="32"/>
      <c r="D62" s="105"/>
      <c r="E62" s="33"/>
      <c r="F62" s="57"/>
      <c r="G62" s="51"/>
      <c r="H62" s="51"/>
      <c r="I62" s="51"/>
      <c r="J62" s="51"/>
      <c r="K62" s="51"/>
      <c r="L62" s="96"/>
      <c r="M62" s="129"/>
      <c r="N62" s="137"/>
      <c r="O62" s="65"/>
      <c r="P62" s="66"/>
      <c r="AB62" s="106"/>
      <c r="AC62" s="106"/>
    </row>
    <row r="63" spans="1:29" ht="13.5" thickBot="1" x14ac:dyDescent="0.25">
      <c r="A63" s="34"/>
      <c r="B63" s="213" t="s">
        <v>81</v>
      </c>
      <c r="C63" s="35"/>
      <c r="D63" s="36"/>
      <c r="E63" s="36"/>
      <c r="F63" s="36"/>
      <c r="G63" s="36"/>
      <c r="H63" s="36"/>
      <c r="I63" s="36"/>
      <c r="J63" s="36"/>
      <c r="K63" s="45"/>
      <c r="L63" s="45"/>
      <c r="M63" s="36"/>
      <c r="N63" s="138"/>
      <c r="O63" s="124"/>
      <c r="P63" s="121"/>
      <c r="AB63" s="106"/>
      <c r="AC63" s="106"/>
    </row>
    <row r="64" spans="1:29" x14ac:dyDescent="0.2">
      <c r="A64" s="75">
        <v>1</v>
      </c>
      <c r="B64" s="205" t="s">
        <v>16</v>
      </c>
      <c r="C64" s="30" t="s">
        <v>14</v>
      </c>
      <c r="D64" s="167">
        <v>1</v>
      </c>
      <c r="E64" s="31">
        <v>5</v>
      </c>
      <c r="F64" s="54">
        <v>1</v>
      </c>
      <c r="G64" s="31">
        <v>0</v>
      </c>
      <c r="H64" s="31">
        <v>0</v>
      </c>
      <c r="I64" s="31">
        <v>0</v>
      </c>
      <c r="J64" s="31">
        <v>0</v>
      </c>
      <c r="K64" s="48">
        <v>0</v>
      </c>
      <c r="L64" s="94">
        <f>SUM(E64:K64)</f>
        <v>6</v>
      </c>
      <c r="M64" s="130">
        <v>5</v>
      </c>
      <c r="N64" s="139">
        <f>1/M64</f>
        <v>0.2</v>
      </c>
      <c r="O64" s="67">
        <f>+$D64*SUM(E64:E64)*$N64/12</f>
        <v>8.3333333333333329E-2</v>
      </c>
      <c r="P64" s="62">
        <f>+$D64*SUM(F64:K64)*$N64/12</f>
        <v>1.6666666666666666E-2</v>
      </c>
      <c r="AB64" s="106"/>
      <c r="AC64" s="106"/>
    </row>
    <row r="65" spans="1:30" x14ac:dyDescent="0.2">
      <c r="A65" s="78">
        <v>2</v>
      </c>
      <c r="B65" s="207" t="s">
        <v>17</v>
      </c>
      <c r="C65" s="7" t="s">
        <v>14</v>
      </c>
      <c r="D65" s="163">
        <v>1</v>
      </c>
      <c r="E65" s="8">
        <v>5</v>
      </c>
      <c r="F65" s="56">
        <v>0</v>
      </c>
      <c r="G65" s="8">
        <v>0</v>
      </c>
      <c r="H65" s="8">
        <v>0</v>
      </c>
      <c r="I65" s="8">
        <v>0</v>
      </c>
      <c r="J65" s="8">
        <v>0</v>
      </c>
      <c r="K65" s="50">
        <v>0</v>
      </c>
      <c r="L65" s="95">
        <f>SUM(E65:K65)</f>
        <v>5</v>
      </c>
      <c r="M65" s="132">
        <v>5</v>
      </c>
      <c r="N65" s="141">
        <f>1/M65</f>
        <v>0.2</v>
      </c>
      <c r="O65" s="68">
        <f>+$D65*SUM(E65:E65)*$N65/12</f>
        <v>8.3333333333333329E-2</v>
      </c>
      <c r="P65" s="64">
        <f>+$D65*SUM(F65:K65)*$N65/12</f>
        <v>0</v>
      </c>
      <c r="AB65" s="106"/>
      <c r="AC65" s="106"/>
    </row>
    <row r="66" spans="1:30" x14ac:dyDescent="0.2">
      <c r="A66" s="78">
        <v>3</v>
      </c>
      <c r="B66" s="207" t="s">
        <v>18</v>
      </c>
      <c r="C66" s="7" t="s">
        <v>14</v>
      </c>
      <c r="D66" s="163">
        <v>1</v>
      </c>
      <c r="E66" s="8">
        <v>1</v>
      </c>
      <c r="F66" s="56">
        <v>1</v>
      </c>
      <c r="G66" s="8">
        <v>0</v>
      </c>
      <c r="H66" s="8">
        <v>0</v>
      </c>
      <c r="I66" s="8">
        <v>0</v>
      </c>
      <c r="J66" s="8">
        <v>0</v>
      </c>
      <c r="K66" s="50">
        <v>0</v>
      </c>
      <c r="L66" s="95">
        <f>SUM(E66:K66)</f>
        <v>2</v>
      </c>
      <c r="M66" s="132">
        <v>5</v>
      </c>
      <c r="N66" s="141">
        <f>1/M66</f>
        <v>0.2</v>
      </c>
      <c r="O66" s="68">
        <f>+$D66*SUM(E66:E66)*$N66/12</f>
        <v>1.6666666666666666E-2</v>
      </c>
      <c r="P66" s="64">
        <f>+$D66*SUM(F66:K66)*$N66/12</f>
        <v>1.6666666666666666E-2</v>
      </c>
      <c r="AB66" s="106"/>
      <c r="AC66" s="106"/>
    </row>
    <row r="67" spans="1:30" x14ac:dyDescent="0.2">
      <c r="A67" s="76">
        <v>4</v>
      </c>
      <c r="B67" s="207" t="s">
        <v>19</v>
      </c>
      <c r="C67" s="7" t="s">
        <v>14</v>
      </c>
      <c r="D67" s="163">
        <v>1</v>
      </c>
      <c r="E67" s="8">
        <v>2</v>
      </c>
      <c r="F67" s="56">
        <v>1</v>
      </c>
      <c r="G67" s="8">
        <v>1</v>
      </c>
      <c r="H67" s="8">
        <v>1</v>
      </c>
      <c r="I67" s="8">
        <v>1</v>
      </c>
      <c r="J67" s="8">
        <v>0</v>
      </c>
      <c r="K67" s="50">
        <v>0</v>
      </c>
      <c r="L67" s="95">
        <f>SUM(E67:K67)</f>
        <v>6</v>
      </c>
      <c r="M67" s="128">
        <v>5</v>
      </c>
      <c r="N67" s="136">
        <f>1/M67</f>
        <v>0.2</v>
      </c>
      <c r="O67" s="63">
        <f>+$D67*SUM(E67:E67)*$N67/12</f>
        <v>3.3333333333333333E-2</v>
      </c>
      <c r="P67" s="64">
        <f>+$D67*SUM(F67:K67)*$N67/12</f>
        <v>6.6666666666666666E-2</v>
      </c>
      <c r="AB67" s="106"/>
      <c r="AC67" s="106"/>
    </row>
    <row r="68" spans="1:30" ht="13.5" thickBot="1" x14ac:dyDescent="0.25">
      <c r="A68" s="77"/>
      <c r="B68" s="209"/>
      <c r="C68" s="32"/>
      <c r="D68" s="105"/>
      <c r="E68" s="33"/>
      <c r="F68" s="57"/>
      <c r="G68" s="51"/>
      <c r="H68" s="51"/>
      <c r="I68" s="51"/>
      <c r="J68" s="51"/>
      <c r="K68" s="51"/>
      <c r="L68" s="96"/>
      <c r="M68" s="129"/>
      <c r="N68" s="137"/>
      <c r="O68" s="65"/>
      <c r="P68" s="66"/>
    </row>
    <row r="69" spans="1:30" ht="13.5" thickBot="1" x14ac:dyDescent="0.25">
      <c r="A69" s="194" t="s">
        <v>92</v>
      </c>
      <c r="B69" s="195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42">
        <f>SUM(O9:O68)</f>
        <v>23.930555555555557</v>
      </c>
      <c r="P69" s="143">
        <f>SUM(P9:P68)</f>
        <v>8.4871031746031775</v>
      </c>
      <c r="AB69" s="107"/>
      <c r="AC69" s="107"/>
      <c r="AD69" s="111"/>
    </row>
    <row r="70" spans="1:30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AB70" s="108"/>
      <c r="AC70" s="108"/>
    </row>
    <row r="71" spans="1:3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3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3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3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30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30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1:3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1:3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</sheetData>
  <mergeCells count="2">
    <mergeCell ref="A69:N69"/>
    <mergeCell ref="A5:O5"/>
  </mergeCells>
  <phoneticPr fontId="13" type="noConversion"/>
  <printOptions horizontalCentered="1"/>
  <pageMargins left="0.74803149606299213" right="0.74803149606299213" top="0.39370078740157483" bottom="0.27559055118110237" header="0" footer="0"/>
  <pageSetup scale="71" orientation="landscape" r:id="rId1"/>
  <headerFooter alignWithMargins="0"/>
  <ignoredErrors>
    <ignoredError sqref="P60:P67 L10:L12 P56:P58 L56:L67 L13:L34 P23:P33 L39:L46 P39:P4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3"/>
  <sheetViews>
    <sheetView zoomScale="75" zoomScaleNormal="75" workbookViewId="0">
      <selection activeCell="F51" sqref="F51"/>
    </sheetView>
  </sheetViews>
  <sheetFormatPr baseColWidth="10" defaultRowHeight="12.75" x14ac:dyDescent="0.2"/>
  <cols>
    <col min="1" max="1" width="19.28515625" customWidth="1"/>
    <col min="2" max="2" width="65" customWidth="1"/>
    <col min="3" max="3" width="25.140625" customWidth="1"/>
  </cols>
  <sheetData>
    <row r="3" spans="1:3" x14ac:dyDescent="0.2">
      <c r="C3" s="110" t="s">
        <v>142</v>
      </c>
    </row>
    <row r="5" spans="1:3" x14ac:dyDescent="0.2">
      <c r="A5" s="13" t="s">
        <v>85</v>
      </c>
      <c r="B5" s="9"/>
      <c r="C5" s="9"/>
    </row>
    <row r="6" spans="1:3" ht="13.5" thickBot="1" x14ac:dyDescent="0.25">
      <c r="B6" s="9"/>
      <c r="C6" s="9"/>
    </row>
    <row r="7" spans="1:3" ht="26.25" thickBot="1" x14ac:dyDescent="0.25">
      <c r="A7" s="171" t="s">
        <v>84</v>
      </c>
      <c r="B7" s="169" t="s">
        <v>79</v>
      </c>
      <c r="C7" s="170" t="s">
        <v>150</v>
      </c>
    </row>
    <row r="8" spans="1:3" x14ac:dyDescent="0.2">
      <c r="A8" s="16"/>
      <c r="B8" s="17"/>
      <c r="C8" s="18"/>
    </row>
    <row r="9" spans="1:3" x14ac:dyDescent="0.2">
      <c r="A9" s="14" t="s">
        <v>131</v>
      </c>
      <c r="B9" s="10" t="s">
        <v>83</v>
      </c>
      <c r="C9" s="113">
        <v>1</v>
      </c>
    </row>
    <row r="10" spans="1:3" ht="25.5" x14ac:dyDescent="0.2">
      <c r="A10" s="14" t="s">
        <v>131</v>
      </c>
      <c r="B10" s="10" t="s">
        <v>106</v>
      </c>
      <c r="C10" s="113">
        <v>1</v>
      </c>
    </row>
    <row r="11" spans="1:3" x14ac:dyDescent="0.2">
      <c r="A11" s="14" t="s">
        <v>131</v>
      </c>
      <c r="B11" s="10" t="s">
        <v>137</v>
      </c>
      <c r="C11" s="113">
        <v>1</v>
      </c>
    </row>
    <row r="12" spans="1:3" x14ac:dyDescent="0.2">
      <c r="A12" s="14" t="s">
        <v>131</v>
      </c>
      <c r="B12" s="10" t="s">
        <v>107</v>
      </c>
      <c r="C12" s="113">
        <v>1</v>
      </c>
    </row>
    <row r="13" spans="1:3" x14ac:dyDescent="0.2">
      <c r="A13" s="14" t="s">
        <v>131</v>
      </c>
      <c r="B13" s="10" t="s">
        <v>94</v>
      </c>
      <c r="C13" s="113">
        <v>1</v>
      </c>
    </row>
    <row r="14" spans="1:3" x14ac:dyDescent="0.2">
      <c r="A14" s="14" t="s">
        <v>131</v>
      </c>
      <c r="B14" s="10" t="s">
        <v>77</v>
      </c>
      <c r="C14" s="113">
        <v>1</v>
      </c>
    </row>
    <row r="15" spans="1:3" x14ac:dyDescent="0.2">
      <c r="A15" s="14" t="s">
        <v>131</v>
      </c>
      <c r="B15" s="11" t="s">
        <v>78</v>
      </c>
      <c r="C15" s="113">
        <v>1</v>
      </c>
    </row>
    <row r="16" spans="1:3" x14ac:dyDescent="0.2">
      <c r="A16" s="14" t="s">
        <v>131</v>
      </c>
      <c r="B16" s="11" t="s">
        <v>82</v>
      </c>
      <c r="C16" s="113">
        <v>1</v>
      </c>
    </row>
    <row r="17" spans="1:3" x14ac:dyDescent="0.2">
      <c r="A17" s="14" t="s">
        <v>131</v>
      </c>
      <c r="B17" s="12" t="s">
        <v>86</v>
      </c>
      <c r="C17" s="114">
        <v>1</v>
      </c>
    </row>
    <row r="18" spans="1:3" x14ac:dyDescent="0.2">
      <c r="A18" s="14" t="s">
        <v>131</v>
      </c>
      <c r="B18" s="12" t="s">
        <v>87</v>
      </c>
      <c r="C18" s="114">
        <v>1</v>
      </c>
    </row>
    <row r="19" spans="1:3" x14ac:dyDescent="0.2">
      <c r="A19" s="14" t="s">
        <v>131</v>
      </c>
      <c r="B19" s="12" t="s">
        <v>91</v>
      </c>
      <c r="C19" s="114">
        <v>1</v>
      </c>
    </row>
    <row r="20" spans="1:3" x14ac:dyDescent="0.2">
      <c r="A20" s="14" t="s">
        <v>131</v>
      </c>
      <c r="B20" s="12" t="s">
        <v>126</v>
      </c>
      <c r="C20" s="114">
        <v>1</v>
      </c>
    </row>
    <row r="21" spans="1:3" x14ac:dyDescent="0.2">
      <c r="A21" s="14"/>
      <c r="B21" s="69" t="s">
        <v>132</v>
      </c>
      <c r="C21" s="70">
        <f>SUM(C9:C20)</f>
        <v>12</v>
      </c>
    </row>
    <row r="22" spans="1:3" x14ac:dyDescent="0.2">
      <c r="A22" s="71"/>
      <c r="B22" s="12"/>
      <c r="C22" s="20"/>
    </row>
    <row r="23" spans="1:3" x14ac:dyDescent="0.2">
      <c r="A23" s="15" t="s">
        <v>96</v>
      </c>
      <c r="B23" s="10" t="s">
        <v>83</v>
      </c>
      <c r="C23" s="113">
        <v>1</v>
      </c>
    </row>
    <row r="24" spans="1:3" ht="25.5" x14ac:dyDescent="0.2">
      <c r="A24" s="15" t="s">
        <v>96</v>
      </c>
      <c r="B24" s="10" t="s">
        <v>106</v>
      </c>
      <c r="C24" s="113">
        <v>1</v>
      </c>
    </row>
    <row r="25" spans="1:3" x14ac:dyDescent="0.2">
      <c r="A25" s="15" t="s">
        <v>96</v>
      </c>
      <c r="B25" s="10" t="s">
        <v>107</v>
      </c>
      <c r="C25" s="113">
        <v>1</v>
      </c>
    </row>
    <row r="26" spans="1:3" x14ac:dyDescent="0.2">
      <c r="A26" s="15" t="s">
        <v>96</v>
      </c>
      <c r="B26" s="10" t="s">
        <v>94</v>
      </c>
      <c r="C26" s="113">
        <v>1</v>
      </c>
    </row>
    <row r="27" spans="1:3" x14ac:dyDescent="0.2">
      <c r="A27" s="15" t="s">
        <v>96</v>
      </c>
      <c r="B27" s="10" t="s">
        <v>77</v>
      </c>
      <c r="C27" s="113">
        <v>1</v>
      </c>
    </row>
    <row r="28" spans="1:3" x14ac:dyDescent="0.2">
      <c r="A28" s="15" t="s">
        <v>96</v>
      </c>
      <c r="B28" s="11" t="s">
        <v>78</v>
      </c>
      <c r="C28" s="113">
        <v>1</v>
      </c>
    </row>
    <row r="29" spans="1:3" x14ac:dyDescent="0.2">
      <c r="A29" s="15" t="s">
        <v>96</v>
      </c>
      <c r="B29" s="11" t="s">
        <v>82</v>
      </c>
      <c r="C29" s="113">
        <v>1</v>
      </c>
    </row>
    <row r="30" spans="1:3" x14ac:dyDescent="0.2">
      <c r="A30" s="15" t="s">
        <v>96</v>
      </c>
      <c r="B30" s="12" t="s">
        <v>86</v>
      </c>
      <c r="C30" s="114">
        <v>1</v>
      </c>
    </row>
    <row r="31" spans="1:3" x14ac:dyDescent="0.2">
      <c r="A31" s="15" t="s">
        <v>96</v>
      </c>
      <c r="B31" s="12" t="s">
        <v>87</v>
      </c>
      <c r="C31" s="114">
        <v>1</v>
      </c>
    </row>
    <row r="32" spans="1:3" x14ac:dyDescent="0.2">
      <c r="A32" s="15" t="s">
        <v>96</v>
      </c>
      <c r="B32" s="12" t="s">
        <v>126</v>
      </c>
      <c r="C32" s="114">
        <v>1</v>
      </c>
    </row>
    <row r="33" spans="1:3" x14ac:dyDescent="0.2">
      <c r="A33" s="115" t="s">
        <v>113</v>
      </c>
      <c r="B33" s="10" t="s">
        <v>123</v>
      </c>
      <c r="C33" s="114">
        <v>1</v>
      </c>
    </row>
    <row r="34" spans="1:3" x14ac:dyDescent="0.2">
      <c r="A34" s="115" t="s">
        <v>113</v>
      </c>
      <c r="B34" s="10" t="s">
        <v>77</v>
      </c>
      <c r="C34" s="113">
        <v>1</v>
      </c>
    </row>
    <row r="35" spans="1:3" x14ac:dyDescent="0.2">
      <c r="A35" s="115" t="s">
        <v>113</v>
      </c>
      <c r="B35" s="11" t="s">
        <v>78</v>
      </c>
      <c r="C35" s="113">
        <v>1</v>
      </c>
    </row>
    <row r="36" spans="1:3" x14ac:dyDescent="0.2">
      <c r="A36" s="115" t="s">
        <v>113</v>
      </c>
      <c r="B36" s="11" t="s">
        <v>82</v>
      </c>
      <c r="C36" s="113">
        <v>1</v>
      </c>
    </row>
    <row r="37" spans="1:3" x14ac:dyDescent="0.2">
      <c r="A37" s="115" t="s">
        <v>113</v>
      </c>
      <c r="B37" s="12" t="s">
        <v>86</v>
      </c>
      <c r="C37" s="114">
        <v>1</v>
      </c>
    </row>
    <row r="38" spans="1:3" x14ac:dyDescent="0.2">
      <c r="A38" s="115" t="s">
        <v>113</v>
      </c>
      <c r="B38" s="12" t="s">
        <v>87</v>
      </c>
      <c r="C38" s="114">
        <v>1</v>
      </c>
    </row>
    <row r="39" spans="1:3" x14ac:dyDescent="0.2">
      <c r="A39" s="115" t="s">
        <v>113</v>
      </c>
      <c r="B39" s="10" t="s">
        <v>94</v>
      </c>
      <c r="C39" s="114">
        <v>1</v>
      </c>
    </row>
    <row r="40" spans="1:3" x14ac:dyDescent="0.2">
      <c r="A40" s="19" t="s">
        <v>112</v>
      </c>
      <c r="B40" s="10" t="s">
        <v>123</v>
      </c>
      <c r="C40" s="114">
        <v>1</v>
      </c>
    </row>
    <row r="41" spans="1:3" x14ac:dyDescent="0.2">
      <c r="A41" s="19" t="s">
        <v>112</v>
      </c>
      <c r="B41" s="10" t="s">
        <v>94</v>
      </c>
      <c r="C41" s="114">
        <v>1</v>
      </c>
    </row>
    <row r="42" spans="1:3" x14ac:dyDescent="0.2">
      <c r="A42" s="19" t="s">
        <v>112</v>
      </c>
      <c r="B42" s="12" t="s">
        <v>124</v>
      </c>
      <c r="C42" s="114">
        <v>1</v>
      </c>
    </row>
    <row r="43" spans="1:3" x14ac:dyDescent="0.2">
      <c r="A43" s="19" t="s">
        <v>114</v>
      </c>
      <c r="B43" s="10" t="s">
        <v>123</v>
      </c>
      <c r="C43" s="114">
        <v>1</v>
      </c>
    </row>
    <row r="44" spans="1:3" x14ac:dyDescent="0.2">
      <c r="A44" s="19" t="s">
        <v>114</v>
      </c>
      <c r="B44" s="10" t="s">
        <v>94</v>
      </c>
      <c r="C44" s="114">
        <v>1</v>
      </c>
    </row>
    <row r="45" spans="1:3" x14ac:dyDescent="0.2">
      <c r="A45" s="19" t="s">
        <v>114</v>
      </c>
      <c r="B45" s="12" t="s">
        <v>124</v>
      </c>
      <c r="C45" s="114">
        <v>1</v>
      </c>
    </row>
    <row r="46" spans="1:3" x14ac:dyDescent="0.2">
      <c r="A46" s="19" t="s">
        <v>115</v>
      </c>
      <c r="B46" s="10" t="s">
        <v>123</v>
      </c>
      <c r="C46" s="114">
        <v>1</v>
      </c>
    </row>
    <row r="47" spans="1:3" x14ac:dyDescent="0.2">
      <c r="A47" s="19" t="s">
        <v>115</v>
      </c>
      <c r="B47" s="10" t="s">
        <v>94</v>
      </c>
      <c r="C47" s="114">
        <v>1</v>
      </c>
    </row>
    <row r="48" spans="1:3" x14ac:dyDescent="0.2">
      <c r="A48" s="19" t="s">
        <v>115</v>
      </c>
      <c r="B48" s="12" t="s">
        <v>124</v>
      </c>
      <c r="C48" s="114">
        <v>1</v>
      </c>
    </row>
    <row r="49" spans="1:3" x14ac:dyDescent="0.2">
      <c r="A49" s="19" t="s">
        <v>125</v>
      </c>
      <c r="B49" s="10" t="s">
        <v>123</v>
      </c>
      <c r="C49" s="114">
        <v>1</v>
      </c>
    </row>
    <row r="50" spans="1:3" x14ac:dyDescent="0.2">
      <c r="A50" s="19" t="s">
        <v>125</v>
      </c>
      <c r="B50" s="10" t="s">
        <v>94</v>
      </c>
      <c r="C50" s="114">
        <v>1</v>
      </c>
    </row>
    <row r="51" spans="1:3" x14ac:dyDescent="0.2">
      <c r="A51" s="19" t="s">
        <v>125</v>
      </c>
      <c r="B51" s="12" t="s">
        <v>124</v>
      </c>
      <c r="C51" s="114">
        <v>1</v>
      </c>
    </row>
    <row r="52" spans="1:3" x14ac:dyDescent="0.2">
      <c r="A52" s="19"/>
      <c r="B52" s="69" t="s">
        <v>130</v>
      </c>
      <c r="C52" s="70">
        <f>SUM(C23:C51)</f>
        <v>29</v>
      </c>
    </row>
    <row r="53" spans="1:3" ht="13.5" thickBot="1" x14ac:dyDescent="0.25">
      <c r="A53" s="72"/>
      <c r="B53" s="73"/>
      <c r="C53" s="74"/>
    </row>
  </sheetData>
  <phoneticPr fontId="13" type="noConversion"/>
  <printOptions horizontalCentered="1"/>
  <pageMargins left="0.74803149606299213" right="0.74803149606299213" top="0.98425196850393704" bottom="0.98425196850393704" header="0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8"/>
  <sheetViews>
    <sheetView zoomScaleNormal="100" workbookViewId="0">
      <selection activeCell="H6" sqref="H6"/>
    </sheetView>
  </sheetViews>
  <sheetFormatPr baseColWidth="10" defaultRowHeight="12.75" x14ac:dyDescent="0.2"/>
  <cols>
    <col min="1" max="1" width="16.5703125" customWidth="1"/>
    <col min="2" max="2" width="32.5703125" bestFit="1" customWidth="1"/>
    <col min="3" max="3" width="13.140625" customWidth="1"/>
    <col min="4" max="4" width="17.5703125" customWidth="1"/>
    <col min="5" max="5" width="13.140625" customWidth="1"/>
    <col min="6" max="6" width="17.5703125" customWidth="1"/>
    <col min="7" max="7" width="13.140625" customWidth="1"/>
    <col min="8" max="8" width="17.5703125" customWidth="1"/>
    <col min="9" max="9" width="17.85546875" customWidth="1"/>
  </cols>
  <sheetData>
    <row r="3" spans="1:9" x14ac:dyDescent="0.2">
      <c r="I3" s="110" t="s">
        <v>142</v>
      </c>
    </row>
    <row r="5" spans="1:9" ht="18" x14ac:dyDescent="0.25">
      <c r="A5" s="4" t="s">
        <v>88</v>
      </c>
    </row>
    <row r="6" spans="1:9" ht="18" x14ac:dyDescent="0.25">
      <c r="A6" s="4" t="s">
        <v>136</v>
      </c>
      <c r="B6" s="4"/>
    </row>
    <row r="8" spans="1:9" ht="31.5" x14ac:dyDescent="0.2">
      <c r="A8" s="197" t="s">
        <v>128</v>
      </c>
      <c r="B8" s="197" t="s">
        <v>79</v>
      </c>
      <c r="C8" s="198" t="s">
        <v>151</v>
      </c>
      <c r="D8" s="172" t="s">
        <v>21</v>
      </c>
      <c r="E8" s="200" t="s">
        <v>24</v>
      </c>
      <c r="F8" s="172" t="s">
        <v>22</v>
      </c>
      <c r="G8" s="200" t="s">
        <v>25</v>
      </c>
      <c r="H8" s="172" t="s">
        <v>23</v>
      </c>
      <c r="I8" s="173" t="s">
        <v>152</v>
      </c>
    </row>
    <row r="9" spans="1:9" x14ac:dyDescent="0.2">
      <c r="A9" s="197"/>
      <c r="B9" s="197"/>
      <c r="C9" s="199"/>
      <c r="D9" s="86">
        <v>0.01</v>
      </c>
      <c r="E9" s="200"/>
      <c r="F9" s="86">
        <v>0.01</v>
      </c>
      <c r="G9" s="200"/>
      <c r="H9" s="86">
        <v>0.01</v>
      </c>
      <c r="I9" s="174"/>
    </row>
    <row r="10" spans="1:9" x14ac:dyDescent="0.2">
      <c r="A10" s="87" t="s">
        <v>133</v>
      </c>
      <c r="B10" s="87" t="s">
        <v>56</v>
      </c>
      <c r="C10" s="88">
        <f>+'RR HH'!F53</f>
        <v>38.849999999999994</v>
      </c>
      <c r="D10" s="88">
        <f>+D9*C10</f>
        <v>0.38849999999999996</v>
      </c>
      <c r="E10" s="88">
        <f>+D10+C10</f>
        <v>39.238499999999995</v>
      </c>
      <c r="F10" s="88">
        <f>+F9*E10</f>
        <v>0.39238499999999998</v>
      </c>
      <c r="G10" s="88">
        <f>+F10+E10</f>
        <v>39.630884999999992</v>
      </c>
      <c r="H10" s="88">
        <f>+H9*G10</f>
        <v>0.39630884999999993</v>
      </c>
      <c r="I10" s="89">
        <f>+H10+G10</f>
        <v>40.027193849999989</v>
      </c>
    </row>
    <row r="11" spans="1:9" x14ac:dyDescent="0.2">
      <c r="A11" s="87" t="s">
        <v>122</v>
      </c>
      <c r="B11" s="87" t="s">
        <v>56</v>
      </c>
      <c r="C11" s="88">
        <f>+'RR HH'!F65</f>
        <v>9.4500000000000011</v>
      </c>
      <c r="D11" s="88">
        <f>+D9*C11</f>
        <v>9.4500000000000015E-2</v>
      </c>
      <c r="E11" s="88">
        <f>+D11+C11</f>
        <v>9.5445000000000011</v>
      </c>
      <c r="F11" s="88">
        <f>+F9*E11</f>
        <v>9.5445000000000016E-2</v>
      </c>
      <c r="G11" s="88">
        <f>+F11+E11</f>
        <v>9.6399450000000009</v>
      </c>
      <c r="H11" s="88">
        <f>+H9*G11</f>
        <v>9.6399450000000012E-2</v>
      </c>
      <c r="I11" s="89">
        <f>+H11+G11</f>
        <v>9.7363444500000007</v>
      </c>
    </row>
    <row r="14" spans="1:9" ht="31.5" x14ac:dyDescent="0.2">
      <c r="A14" s="197" t="s">
        <v>128</v>
      </c>
      <c r="B14" s="197" t="s">
        <v>79</v>
      </c>
      <c r="C14" s="198" t="s">
        <v>151</v>
      </c>
      <c r="D14" s="172" t="s">
        <v>21</v>
      </c>
      <c r="E14" s="200" t="s">
        <v>24</v>
      </c>
      <c r="F14" s="172" t="s">
        <v>22</v>
      </c>
      <c r="G14" s="200" t="s">
        <v>25</v>
      </c>
      <c r="H14" s="172" t="s">
        <v>23</v>
      </c>
      <c r="I14" s="173" t="s">
        <v>152</v>
      </c>
    </row>
    <row r="15" spans="1:9" x14ac:dyDescent="0.2">
      <c r="A15" s="197"/>
      <c r="B15" s="197"/>
      <c r="C15" s="199"/>
      <c r="D15" s="86">
        <v>0.01</v>
      </c>
      <c r="E15" s="200"/>
      <c r="F15" s="86">
        <v>0.01</v>
      </c>
      <c r="G15" s="200"/>
      <c r="H15" s="86">
        <v>0.01</v>
      </c>
      <c r="I15" s="174"/>
    </row>
    <row r="16" spans="1:9" ht="25.5" x14ac:dyDescent="0.2">
      <c r="A16" s="87" t="s">
        <v>133</v>
      </c>
      <c r="B16" s="90" t="s">
        <v>80</v>
      </c>
      <c r="C16" s="88">
        <f>+'INSTR-HERR-VEHICULOS'!O69</f>
        <v>23.930555555555557</v>
      </c>
      <c r="D16" s="88">
        <f>+$D$15*C16</f>
        <v>0.23930555555555558</v>
      </c>
      <c r="E16" s="88">
        <f>+D16+C16</f>
        <v>24.169861111111114</v>
      </c>
      <c r="F16" s="88">
        <f>+$F$15*E16</f>
        <v>0.24169861111111116</v>
      </c>
      <c r="G16" s="88">
        <f>+F16+E16</f>
        <v>24.411559722222226</v>
      </c>
      <c r="H16" s="88">
        <f>+$H$15*G16</f>
        <v>0.24411559722222226</v>
      </c>
      <c r="I16" s="89">
        <f>+H16+G16</f>
        <v>24.655675319444448</v>
      </c>
    </row>
    <row r="17" spans="1:9" ht="25.5" x14ac:dyDescent="0.2">
      <c r="A17" s="87" t="s">
        <v>122</v>
      </c>
      <c r="B17" s="90" t="s">
        <v>80</v>
      </c>
      <c r="C17" s="88">
        <f>+'INSTR-HERR-VEHICULOS'!P69</f>
        <v>8.4871031746031775</v>
      </c>
      <c r="D17" s="88">
        <f>+$D$15*C17</f>
        <v>8.4871031746031778E-2</v>
      </c>
      <c r="E17" s="88">
        <f>+D17+C17</f>
        <v>8.5719742063492088</v>
      </c>
      <c r="F17" s="88">
        <f>+$F$15*E17</f>
        <v>8.5719742063492088E-2</v>
      </c>
      <c r="G17" s="88">
        <f>+F17+E17</f>
        <v>8.6576939484127013</v>
      </c>
      <c r="H17" s="88">
        <f>+$H$15*G17</f>
        <v>8.6576939484127022E-2</v>
      </c>
      <c r="I17" s="89">
        <f>+H17+G17</f>
        <v>8.7442708878968283</v>
      </c>
    </row>
    <row r="18" spans="1:9" x14ac:dyDescent="0.2">
      <c r="B18" s="84"/>
      <c r="C18" s="23"/>
      <c r="D18" s="23"/>
      <c r="E18" s="23"/>
      <c r="F18" s="23"/>
      <c r="G18" s="23"/>
      <c r="H18" s="23"/>
      <c r="I18" s="85"/>
    </row>
    <row r="19" spans="1:9" x14ac:dyDescent="0.2">
      <c r="B19" s="84"/>
      <c r="C19" s="23"/>
      <c r="D19" s="23"/>
      <c r="E19" s="23"/>
      <c r="F19" s="23"/>
      <c r="G19" s="23"/>
      <c r="H19" s="23"/>
      <c r="I19" s="85"/>
    </row>
    <row r="20" spans="1:9" ht="31.5" x14ac:dyDescent="0.2">
      <c r="A20" s="197" t="s">
        <v>128</v>
      </c>
      <c r="B20" s="197" t="s">
        <v>79</v>
      </c>
      <c r="C20" s="198" t="s">
        <v>151</v>
      </c>
      <c r="D20" s="172" t="s">
        <v>21</v>
      </c>
      <c r="E20" s="200" t="s">
        <v>24</v>
      </c>
      <c r="F20" s="172" t="s">
        <v>22</v>
      </c>
      <c r="G20" s="200" t="s">
        <v>25</v>
      </c>
      <c r="H20" s="172" t="s">
        <v>23</v>
      </c>
      <c r="I20" s="173" t="s">
        <v>152</v>
      </c>
    </row>
    <row r="21" spans="1:9" x14ac:dyDescent="0.2">
      <c r="A21" s="197"/>
      <c r="B21" s="197"/>
      <c r="C21" s="199"/>
      <c r="D21" s="86">
        <v>0.01</v>
      </c>
      <c r="E21" s="200"/>
      <c r="F21" s="86">
        <v>0.01</v>
      </c>
      <c r="G21" s="200"/>
      <c r="H21" s="86">
        <v>0.01</v>
      </c>
      <c r="I21" s="174"/>
    </row>
    <row r="22" spans="1:9" x14ac:dyDescent="0.2">
      <c r="A22" s="87" t="s">
        <v>133</v>
      </c>
      <c r="B22" s="90" t="s">
        <v>85</v>
      </c>
      <c r="C22" s="88">
        <f>+LOGISTICA!C21</f>
        <v>12</v>
      </c>
      <c r="D22" s="88">
        <f>+$D$21*C22</f>
        <v>0.12</v>
      </c>
      <c r="E22" s="88">
        <f>+D22+C22</f>
        <v>12.12</v>
      </c>
      <c r="F22" s="88">
        <f>+$F$21*E22</f>
        <v>0.12119999999999999</v>
      </c>
      <c r="G22" s="88">
        <f>+F22+E22</f>
        <v>12.241199999999999</v>
      </c>
      <c r="H22" s="88">
        <f>+$H$21*G22</f>
        <v>0.12241199999999999</v>
      </c>
      <c r="I22" s="89">
        <f>+H22+G22</f>
        <v>12.363612</v>
      </c>
    </row>
    <row r="23" spans="1:9" x14ac:dyDescent="0.2">
      <c r="A23" s="87" t="s">
        <v>122</v>
      </c>
      <c r="B23" s="90" t="s">
        <v>85</v>
      </c>
      <c r="C23" s="88">
        <f>+LOGISTICA!C52</f>
        <v>29</v>
      </c>
      <c r="D23" s="88">
        <f>+$D$21*C23</f>
        <v>0.28999999999999998</v>
      </c>
      <c r="E23" s="88">
        <f>+D23+C23</f>
        <v>29.29</v>
      </c>
      <c r="F23" s="88">
        <f>+$F$21*E23</f>
        <v>0.29289999999999999</v>
      </c>
      <c r="G23" s="88">
        <f>+F23+E23</f>
        <v>29.582899999999999</v>
      </c>
      <c r="H23" s="88">
        <f>+$H$21*G23</f>
        <v>0.29582900000000001</v>
      </c>
      <c r="I23" s="89">
        <f>+H23+G23</f>
        <v>29.878729</v>
      </c>
    </row>
    <row r="26" spans="1:9" x14ac:dyDescent="0.2">
      <c r="D26" s="21"/>
      <c r="E26" s="24"/>
      <c r="F26" s="21"/>
      <c r="G26" s="24"/>
      <c r="H26" s="21"/>
    </row>
    <row r="27" spans="1:9" x14ac:dyDescent="0.2">
      <c r="D27" s="22"/>
      <c r="E27" s="24"/>
      <c r="F27" s="22"/>
      <c r="G27" s="24"/>
      <c r="H27" s="22"/>
    </row>
    <row r="28" spans="1:9" x14ac:dyDescent="0.2">
      <c r="D28" s="23"/>
      <c r="E28" s="23"/>
      <c r="F28" s="23"/>
      <c r="G28" s="23"/>
      <c r="H28" s="23"/>
    </row>
  </sheetData>
  <mergeCells count="15">
    <mergeCell ref="G14:G15"/>
    <mergeCell ref="B20:B21"/>
    <mergeCell ref="C20:C21"/>
    <mergeCell ref="E20:E21"/>
    <mergeCell ref="A14:A15"/>
    <mergeCell ref="A20:A21"/>
    <mergeCell ref="G20:G21"/>
    <mergeCell ref="B14:B15"/>
    <mergeCell ref="C14:C15"/>
    <mergeCell ref="E14:E15"/>
    <mergeCell ref="A8:A9"/>
    <mergeCell ref="C8:C9"/>
    <mergeCell ref="E8:E9"/>
    <mergeCell ref="G8:G9"/>
    <mergeCell ref="B8:B9"/>
  </mergeCells>
  <phoneticPr fontId="13" type="noConversion"/>
  <printOptions horizontalCentered="1"/>
  <pageMargins left="0.74803149606299213" right="0.74803149606299213" top="0.98425196850393704" bottom="0.98425196850393704" header="0" footer="0"/>
  <pageSetup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11"/>
  <sheetViews>
    <sheetView zoomScaleNormal="100" workbookViewId="0">
      <selection activeCell="C37" sqref="C37"/>
    </sheetView>
  </sheetViews>
  <sheetFormatPr baseColWidth="10" defaultRowHeight="12.75" x14ac:dyDescent="0.2"/>
  <cols>
    <col min="1" max="1" width="16.42578125" bestFit="1" customWidth="1"/>
    <col min="2" max="2" width="36.140625" customWidth="1"/>
    <col min="3" max="3" width="26" customWidth="1"/>
  </cols>
  <sheetData>
    <row r="4" spans="1:3" x14ac:dyDescent="0.2">
      <c r="C4" s="110" t="s">
        <v>142</v>
      </c>
    </row>
    <row r="7" spans="1:3" x14ac:dyDescent="0.2">
      <c r="A7" s="202" t="s">
        <v>128</v>
      </c>
      <c r="B7" s="202" t="s">
        <v>79</v>
      </c>
      <c r="C7" s="201" t="s">
        <v>153</v>
      </c>
    </row>
    <row r="8" spans="1:3" x14ac:dyDescent="0.2">
      <c r="A8" s="202"/>
      <c r="B8" s="202"/>
      <c r="C8" s="201"/>
    </row>
    <row r="9" spans="1:3" ht="25.5" x14ac:dyDescent="0.2">
      <c r="A9" s="93" t="s">
        <v>133</v>
      </c>
      <c r="B9" s="92" t="s">
        <v>89</v>
      </c>
      <c r="C9" s="181">
        <f>+'ADM Y UTILIDADES'!I10+'ADM Y UTILIDADES'!I16+'ADM Y UTILIDADES'!I22</f>
        <v>77.046481169444448</v>
      </c>
    </row>
    <row r="10" spans="1:3" ht="25.5" x14ac:dyDescent="0.2">
      <c r="A10" s="93" t="s">
        <v>122</v>
      </c>
      <c r="B10" s="92" t="s">
        <v>89</v>
      </c>
      <c r="C10" s="181">
        <f>+'ADM Y UTILIDADES'!I11+'ADM Y UTILIDADES'!I17+'ADM Y UTILIDADES'!I23</f>
        <v>48.359344337896829</v>
      </c>
    </row>
    <row r="11" spans="1:3" ht="18" x14ac:dyDescent="0.25">
      <c r="A11" s="203" t="s">
        <v>135</v>
      </c>
      <c r="B11" s="204"/>
      <c r="C11" s="91">
        <f>SUM(C9:C10)</f>
        <v>125.40582550734128</v>
      </c>
    </row>
  </sheetData>
  <mergeCells count="4">
    <mergeCell ref="C7:C8"/>
    <mergeCell ref="A7:A8"/>
    <mergeCell ref="A11:B11"/>
    <mergeCell ref="B7:B8"/>
  </mergeCells>
  <phoneticPr fontId="13" type="noConversion"/>
  <pageMargins left="1.1599999999999999" right="0.75" top="1" bottom="1" header="0" footer="0"/>
  <pageSetup paperSize="11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RR HH</vt:lpstr>
      <vt:lpstr>INSTR-HERR-VEHICULOS</vt:lpstr>
      <vt:lpstr>LOGISTICA</vt:lpstr>
      <vt:lpstr>ADM Y UTILIDADES</vt:lpstr>
      <vt:lpstr>RESUMEN REGION 3</vt:lpstr>
      <vt:lpstr>'INSTR-HERR-VEHICULOS'!Área_de_impresión</vt:lpstr>
      <vt:lpstr>'RESUMEN REGION 3'!Área_de_impresión</vt:lpstr>
      <vt:lpstr>'RR HH'!Área_de_impresión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rhuaygua</dc:creator>
  <cp:lastModifiedBy>Roberto Juan Surco Arratia</cp:lastModifiedBy>
  <cp:lastPrinted>2013-04-03T21:52:13Z</cp:lastPrinted>
  <dcterms:created xsi:type="dcterms:W3CDTF">2006-10-21T16:32:25Z</dcterms:created>
  <dcterms:modified xsi:type="dcterms:W3CDTF">2014-12-18T13:07:18Z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